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m Homa\Desktop\PZDW-WZP-243-WJ-11-2026 - CH. TYNIOWICE\1.Przed otwarciem\materialy_przetargowe\KOSZTORYS OFERTOWY PRZEDMIAR\"/>
    </mc:Choice>
  </mc:AlternateContent>
  <xr:revisionPtr revIDLastSave="0" documentId="13_ncr:1_{5FFB8A30-9956-4844-AF61-93EEBE04BDE8}" xr6:coauthVersionLast="47" xr6:coauthVersionMax="47" xr10:uidLastSave="{00000000-0000-0000-0000-000000000000}"/>
  <bookViews>
    <workbookView xWindow="-120" yWindow="-120" windowWidth="29040" windowHeight="15720" xr2:uid="{1A096CFC-1D33-4827-A6A6-CAC94643ED83}"/>
  </bookViews>
  <sheets>
    <sheet name="Arkusz1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1" l="1"/>
  <c r="I61" i="1"/>
</calcChain>
</file>

<file path=xl/sharedStrings.xml><?xml version="1.0" encoding="utf-8"?>
<sst xmlns="http://schemas.openxmlformats.org/spreadsheetml/2006/main" count="232" uniqueCount="166">
  <si>
    <t>Lp</t>
  </si>
  <si>
    <t>Kod</t>
  </si>
  <si>
    <t>Opis</t>
  </si>
  <si>
    <t>Jm</t>
  </si>
  <si>
    <t>Ilość robót</t>
  </si>
  <si>
    <t>6</t>
  </si>
  <si>
    <t/>
  </si>
  <si>
    <t>ROBOTY PRZYGOTOWAWCZE</t>
  </si>
  <si>
    <t>1.1</t>
  </si>
  <si>
    <t>BCD D-01.01.01.12.01</t>
  </si>
  <si>
    <t>km</t>
  </si>
  <si>
    <t>1.2</t>
  </si>
  <si>
    <t>kalk. indywidualna</t>
  </si>
  <si>
    <t>Geodezyjna inwentaryzacja powykonawcza</t>
  </si>
  <si>
    <t>kpl.</t>
  </si>
  <si>
    <t>1.3</t>
  </si>
  <si>
    <t>BCD D-01.02.04.21.01</t>
  </si>
  <si>
    <t>m2</t>
  </si>
  <si>
    <t>1.4</t>
  </si>
  <si>
    <t>BCD D-01.02.04.11.01</t>
  </si>
  <si>
    <t>1.5</t>
  </si>
  <si>
    <t>1.6</t>
  </si>
  <si>
    <t>BCD D-05.03.11.33.02</t>
  </si>
  <si>
    <t>1.7</t>
  </si>
  <si>
    <t>BCD D-01.02.04.62.01</t>
  </si>
  <si>
    <t>m</t>
  </si>
  <si>
    <t>1.8</t>
  </si>
  <si>
    <t>BCD D-01.02.04.28.02
analogia</t>
  </si>
  <si>
    <t>1.9</t>
  </si>
  <si>
    <t>1.10</t>
  </si>
  <si>
    <t>BCD D-01.02.04.24.01</t>
  </si>
  <si>
    <t>Rozebranie nawierzchni z brukowca, grubość brukowca 16-20 cm (rozbiórka umocnienia wylotu przepustu z kamienia naturalnego z przeznaczeniem do ponownego wbudowania)</t>
  </si>
  <si>
    <t>1.11</t>
  </si>
  <si>
    <t>BCD D-01.02.02.12.01</t>
  </si>
  <si>
    <t>m3</t>
  </si>
  <si>
    <t>ROBOTY ZIEMNE</t>
  </si>
  <si>
    <t>2.1</t>
  </si>
  <si>
    <t>BCD D-02.01.01.11.02</t>
  </si>
  <si>
    <t>2.2</t>
  </si>
  <si>
    <t>BCD D-02.03.01.12.02</t>
  </si>
  <si>
    <t>Nasypy wykonywane mechanicznie z gruntów kat. II-III z urobku pozyskanego z wykopów wraz z formowaniem i zagęszczeniem nasypu i zwilżeniem w miarę potrzeby warstw zagęszczanych wodą</t>
  </si>
  <si>
    <t>2.3</t>
  </si>
  <si>
    <t>BCD D-02.03.01.14.04</t>
  </si>
  <si>
    <t>Nasypy wykonywane mechanicznie z gruntów kat. II z pozyskaniem i transportem urobku z ukopu lub/i dokopu na nasyp samochodami na odległość do 10 km wraz z formowaniem i zagęszczeniem nasypu i zwilżeniem w miarę potrzeby warstw zagęszczanych wodą</t>
  </si>
  <si>
    <t>ROWY KRYTE, PRZEPUSTY, ODWODNIENIE</t>
  </si>
  <si>
    <t>3.1</t>
  </si>
  <si>
    <t>BCD D-03.02.01.31.01</t>
  </si>
  <si>
    <t>Studnie rewizyjne z kręgów betonowych o śr. 1200 mm, wraz z wykonaniem wykopu  i zasypaniem (studnia prefabrykowana z dolnym kręgiem dennym i górnym stożkowym z wyłazem żeliwnym, kręgi łączone na zamek z uszczelką, dla podłczenia kolektorów deszczowych przejścia przez ścianę studni szczelne, rozmieszczenie ich wg planu sytuacyjnego) oraz wykonaniem fundamentu w posstaci warstwy chudego betonu gr. 10cm, oraz betonu C12/15 gr. 20cm</t>
  </si>
  <si>
    <t>szt.</t>
  </si>
  <si>
    <t>3.2</t>
  </si>
  <si>
    <t>BCD D-03.02.01.11.02</t>
  </si>
  <si>
    <t>Montaż kanałów z rur PP łączonych na wcisk o śr. zewn. 500 mm o sztywności obwodowej SN 8 (lub równoważne) z wykopem i obsypaniem i zagęszczeniem piaskiem</t>
  </si>
  <si>
    <t>3.3</t>
  </si>
  <si>
    <t>BCD D-03.02.01.41.01</t>
  </si>
  <si>
    <t>Studzienki ściekowe uliczne betonowe o śr.500 mm z osadnikiem z kratą  żeliwną na 40 t z zawiasem i zamknięciem na rygiel, na ławie z betonu C 16/20 gr. 20 cm, wraz z  wykonaniem wykopu i zasypaniem</t>
  </si>
  <si>
    <t>3.4</t>
  </si>
  <si>
    <t>BCD D-03.02.01.23.01</t>
  </si>
  <si>
    <t>Montaż przykanalików z rur PVC o średnicy 20 cm długość do 15 m z wykopem i obsypaniem i zagęszczeniem piaskiem</t>
  </si>
  <si>
    <t>3.5</t>
  </si>
  <si>
    <t>Wykonanie odwodnienia liniowego klasy D400 (korytko betonowe szer. 25cm z rusztem żeliwnym mocowanym śrubowo, krawędzie koryta wzmocnione kątownikiem)</t>
  </si>
  <si>
    <t>3.6</t>
  </si>
  <si>
    <t>BCD D-05.02.02.11.02</t>
  </si>
  <si>
    <t>Ponowne ułożenie nawierzchni z brukowca kamieniem z rozbiórki , grubość brukowca 16-20 cm (umocnienie wylotu przepustu z kamienia naturalnego)</t>
  </si>
  <si>
    <t>3.7</t>
  </si>
  <si>
    <t>BCD D-04.06.01.13.02</t>
  </si>
  <si>
    <t>Wykonanie podbudowy z chudego betonu C8/10, pielęgnacja podbudowy przez posypanie piaskiem i polewanie wodą, grubość warstwy po zagęszczeniu 20 cm, dowóz z odległości do 25 km (studnia S4)</t>
  </si>
  <si>
    <t>3.8</t>
  </si>
  <si>
    <t>KNR 2-33 0203-0200
analogia</t>
  </si>
  <si>
    <t>Deskowanie tradycyjne. Podpory masywne, ściany oporowe i ściany maskujące o wysokości do 4 m (studnia S4)</t>
  </si>
  <si>
    <t>3.9</t>
  </si>
  <si>
    <t>KNR 2-02 0290-0101</t>
  </si>
  <si>
    <t>Zbrojenie konstrukcji żelbetowych elementów budynków i budowli prętami stalowymi okrągłymi,gładkimi fi od 8-14 mm. (studnia S4)</t>
  </si>
  <si>
    <t>t</t>
  </si>
  <si>
    <t>3.10</t>
  </si>
  <si>
    <t>KNR 2-02 0206-0100</t>
  </si>
  <si>
    <t>Ściany betonowe proste o grubości 20 cm,wysokości do 3 m (studnia S4)</t>
  </si>
  <si>
    <t>3.11</t>
  </si>
  <si>
    <t>Dostawa i montaż włazu żeliwnego kwadratowego 600x600</t>
  </si>
  <si>
    <t>3.12</t>
  </si>
  <si>
    <t>Dostawa i montaż stopni włazowych żeliwnych</t>
  </si>
  <si>
    <t>CHODNIK</t>
  </si>
  <si>
    <t>4.1</t>
  </si>
  <si>
    <t>BCD D-04.01.01.31.01</t>
  </si>
  <si>
    <t>Profilowanie i zagęszczenie mechanicznie podłoża pod warstwy konstrukcyjne nawierzchni w gruntach kat. II-IV</t>
  </si>
  <si>
    <t>4.2</t>
  </si>
  <si>
    <t>BCD D-04.05.01.11.01</t>
  </si>
  <si>
    <t>Wykonanie podbudowy z gruntu stabilizowanego cementem Rm=2,5MPa, mieszanym bezpośrednio w korycie wraz z pielęgnacją przez posypanie piaskiem i polewanie wodą, grubość warstwy po zagęszczeniu 12 cm</t>
  </si>
  <si>
    <t>4.3</t>
  </si>
  <si>
    <t>BCD D-04.04.02.24.01</t>
  </si>
  <si>
    <t>Wykonanie podbudowy z kruszywa łamanego frakcji 0-31,50 mm, warstwa górna, grubość warstwy po zagęszczeniu 20 cm</t>
  </si>
  <si>
    <t>4.4</t>
  </si>
  <si>
    <t>BCD D-08.02.02.12.03</t>
  </si>
  <si>
    <t>Wykonanie chodników z kostki brukowej betonowej o grubości 8 cm, szarej na podsypce cementowo- piaskowej, spoiny wypełnione piaskiem</t>
  </si>
  <si>
    <t>4.5</t>
  </si>
  <si>
    <t>BCD D-08.01.01.12.04</t>
  </si>
  <si>
    <t>Ustawienie krawężników betonowych o wymiarach 20x30 cm wraz z wykonaniem ławy z oporem z betonu C12/15</t>
  </si>
  <si>
    <t>4.6</t>
  </si>
  <si>
    <t>BCD D-08.03.01.12.04</t>
  </si>
  <si>
    <t>Ustawienie obrzeży betonowych o wymiarach 8x30 cm na podsypce cementowo-piaskowej, spoiny wypełnione zaprawą cementową</t>
  </si>
  <si>
    <t>4.7</t>
  </si>
  <si>
    <t>BCD D-10.01.01.51.05</t>
  </si>
  <si>
    <t>Wykonanie ścian z prefabrykatów żelbetowych typu „L” o wysokości 2,05 m</t>
  </si>
  <si>
    <t>ZJAZDY  BITUMICZNE</t>
  </si>
  <si>
    <t>5.1</t>
  </si>
  <si>
    <t>BCD D-04.01.01.11.01</t>
  </si>
  <si>
    <t>Koryto wykonywane mechanicznie na całej szerokości zjazdów w gruntach kat. II-IV, głębokość koryta 50 cm</t>
  </si>
  <si>
    <t>5.2</t>
  </si>
  <si>
    <t>BCD D-04.02.01.22.01</t>
  </si>
  <si>
    <t>Wykonanie warstwy odcinającej z piasku, zagęszczonej mechanicznie, grubość warstwy 10 cm</t>
  </si>
  <si>
    <t>5.3</t>
  </si>
  <si>
    <t>BCD D-04.05.01.41.02</t>
  </si>
  <si>
    <t>Wykonanie podbudowy piasku ulepszonego cementem z wytwórni Rm=2,5MPa, grubość warstwy po zagęszczeniu 15 cm</t>
  </si>
  <si>
    <t>5.4</t>
  </si>
  <si>
    <t>BCD D-04.04.02.23.01</t>
  </si>
  <si>
    <t>Wykonanie podbudowy z kruszywa łamanego frakcji 0-31,50 mm, warstwa górna, grubość warstwy po zagęszczeniu 15 cm</t>
  </si>
  <si>
    <t>5.5</t>
  </si>
  <si>
    <t>BCD D-05.03.05.12.03</t>
  </si>
  <si>
    <t>Wykonanie warstwy wiążącej z mieszanki mineralno-asfaltowej AC 16 W dowożonej z odległości do 25 km, grubość warstwy po zagęszczeniu 6 cm</t>
  </si>
  <si>
    <t>5.6</t>
  </si>
  <si>
    <t>BCD D-05.03.05.22.04</t>
  </si>
  <si>
    <t>Wykonanie warstwy ścieralnej z mieszanki mineralno-asfaltowej AC 11 S dowożonej z odległości do 25 km, grubość warstwy po zagęszczeniu 5 cm</t>
  </si>
  <si>
    <t>OZNAKOWANIE DRÓG I URZĄDZENIA BEZPIECZEŃSTWA RUCHU</t>
  </si>
  <si>
    <t>6.1</t>
  </si>
  <si>
    <t>BCD D-07.01.01.71.02</t>
  </si>
  <si>
    <t>Usunięcie oznakowania poziomego cienkowarstwowego malowanego farbami akrylowymi</t>
  </si>
  <si>
    <t>6.2</t>
  </si>
  <si>
    <t>BCD D-07.01.01.13.01</t>
  </si>
  <si>
    <t>Oznakowanie poziome jezdni farbą akrylową białą, linie na skrzyżowaniach i przejściach dla pieszych, malowane mechanicznie</t>
  </si>
  <si>
    <t>6.3</t>
  </si>
  <si>
    <t>BCD D-01.02.04.81.01</t>
  </si>
  <si>
    <t>Rozebranie słupków do znaków drogowych zamocowanych w podłożu gruntowym - analogia przestawienie słupka</t>
  </si>
  <si>
    <t>6.4</t>
  </si>
  <si>
    <t>BCD D-01.02.04.83.01</t>
  </si>
  <si>
    <t>Zdjęcie tarcz znaków drogowych</t>
  </si>
  <si>
    <t>6.5</t>
  </si>
  <si>
    <t>BCD D-07.02.01.44.37
analogia</t>
  </si>
  <si>
    <t>Ponowne przymocowanie do gotowych słupów tarczy znaków drogowych z rozbiórki</t>
  </si>
  <si>
    <t>6.6</t>
  </si>
  <si>
    <t>BCD D-07.02.01.41.01</t>
  </si>
  <si>
    <t>Ustawienie słupów z rur stalowych o średnicy 50 mm dla znaków drogowych, wraz z wykonaniem i zasypaniem dołów z ubiciem warstwami</t>
  </si>
  <si>
    <t>6.7</t>
  </si>
  <si>
    <t>BCD D-07.02.01.44.38</t>
  </si>
  <si>
    <t>Dostawa i montaż do gotowych słupów tarczy znaków drogowych z blachy ocynkowanej, średnich typ A (trójkątny o boku 900 mm), folia odblaskowa II generacji</t>
  </si>
  <si>
    <t>6.8</t>
  </si>
  <si>
    <t>BCD D-07.02.01.44.53</t>
  </si>
  <si>
    <t>Dostawa i montaż do gotowych słupów tarczy znaków drogowych z blachy ocynkowanej, średnich typ D (prostokątny 600x900 mm), folia odblaskowa II generacji</t>
  </si>
  <si>
    <t>6.9</t>
  </si>
  <si>
    <t>BCD D-07.06.02.11.01
analogia</t>
  </si>
  <si>
    <t>Ustawienie poręczy ochronnych sztywnych U-11a z pochwytem i słupkami z rur stalowych cynkowanych o rozstawie słupków co 1,50 m</t>
  </si>
  <si>
    <t>5.7</t>
  </si>
  <si>
    <t>Przebudowa drogi wojewódzkiej nr 880 Jarosław - Pruchnik polegająca na budowie drogi dla pieszych w km 14+430 - 14+594 str. lewa wraz z dojściem do przejścia dla pieszych w m. Tyniowice</t>
  </si>
  <si>
    <t>Odtworzenie trasy i punktów wysokościowych dla liniowych robót ziemnych w terenie podgórskim lub górskim.</t>
  </si>
  <si>
    <t>Rozebranie nawierzchni z tłucznia kamiennego, grubość nawierzchni 15 cm (zatoka postojowa w km 14+430- 14+506) utylizacja staraniem i na koszt Wykonawcy.</t>
  </si>
  <si>
    <t>Rozebranie podbudowy z kruszywa łamanego lub naturalnego, grubość warstwy 15 cm (zatoka postojowa w km 14+430- 14+506)utylizacja staraniem i na koszt Wykonawcy.</t>
  </si>
  <si>
    <t>Rozebranie nawierzchni z tłucznia kamiennego, grubość nawierzchni 15 cm (pobocze)utylizacja staraniem i na koszt Wykonawcy.</t>
  </si>
  <si>
    <t>Wykonanie frezowania nawierzchni asfaltowych na zimno, średnia grubość warstwy 5 cm, odwiezienie urobku na plac składowania (zjazdy) utylizacja staraniem i na koszt Wykonawcy.</t>
  </si>
  <si>
    <t>Rozebranie barier ochronnych stalowych na słupkach w podłożu gruntowym - odwóz na bazę materiałową Koniaczów.</t>
  </si>
  <si>
    <t>Rozebranie chodników z płyt betonowych o wymiarach 50x50x7 cm, ułożonych na podsypce piaskowej (rozbiórka umocnienia dna rowu z korytek betonowych)-utylizacja staraniem i na koszt Wykonawcy.</t>
  </si>
  <si>
    <t>Rozebranie chodników z płyt betonowych o wymiarach 50x50x7 cm, ułożonych na podsypce piaskowej (rozbiórka umocnienia skarp rowu z płytek chodnikowych betonowych)-utylizacja staraniem i na koszt Wykonawcy.</t>
  </si>
  <si>
    <t>Mechaniczne usunięcie warstwy ziemi urodzajnej (humusu) gr. warstwy do 15 cm, na odkład Wykonawcy.</t>
  </si>
  <si>
    <t>Wykopy oraz przekopy (bez transportu) wykonywane mechanicznie na odkład Wykonawcy w gruntach kat. II-III</t>
  </si>
  <si>
    <t>Przedmiar Robót</t>
  </si>
  <si>
    <t>7.0</t>
  </si>
  <si>
    <t>7.1</t>
  </si>
  <si>
    <t>Humusowanie i obsianie skarp, przy grubości warstwy humusu 5 cm</t>
  </si>
  <si>
    <t>Wypełnienie szczeliny pomiędzy istniejącą nawierzchnią a krawężnikiem elastyczną masa zalewową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</si>
</sst>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name val="Times New Roman"/>
      <family val="1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A2A2A2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 style="thin">
        <color indexed="0"/>
      </right>
      <top style="thin">
        <color indexed="0"/>
      </top>
      <bottom style="thin">
        <color indexed="64"/>
      </bottom>
      <diagonal/>
    </border>
    <border>
      <left/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0"/>
      </bottom>
      <diagonal/>
    </border>
    <border>
      <left style="thin">
        <color indexed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/>
      <top style="thin">
        <color indexed="0"/>
      </top>
      <bottom/>
      <diagonal/>
    </border>
  </borders>
  <cellStyleXfs count="13">
    <xf numFmtId="0" fontId="0" fillId="0" borderId="0"/>
    <xf numFmtId="0" fontId="1" fillId="0" borderId="0">
      <alignment horizontal="center" vertical="center"/>
    </xf>
    <xf numFmtId="0" fontId="2" fillId="0" borderId="0">
      <alignment horizontal="center" vertical="center"/>
    </xf>
    <xf numFmtId="0" fontId="2" fillId="2" borderId="0">
      <alignment horizontal="right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left" vertical="top"/>
    </xf>
    <xf numFmtId="0" fontId="2" fillId="0" borderId="0">
      <alignment horizontal="center" vertical="top"/>
    </xf>
    <xf numFmtId="0" fontId="2" fillId="0" borderId="0">
      <alignment horizontal="left" vertical="top"/>
    </xf>
  </cellStyleXfs>
  <cellXfs count="159">
    <xf numFmtId="0" fontId="0" fillId="0" borderId="0" xfId="0"/>
    <xf numFmtId="0" fontId="0" fillId="0" borderId="33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9" xfId="0" applyBorder="1" applyAlignment="1">
      <alignment vertical="top" wrapText="1"/>
    </xf>
    <xf numFmtId="2" fontId="0" fillId="0" borderId="13" xfId="0" applyNumberFormat="1" applyBorder="1" applyAlignment="1">
      <alignment vertical="top" wrapText="1"/>
    </xf>
    <xf numFmtId="2" fontId="0" fillId="0" borderId="13" xfId="0" applyNumberFormat="1" applyBorder="1" applyAlignment="1">
      <alignment wrapText="1"/>
    </xf>
    <xf numFmtId="2" fontId="2" fillId="0" borderId="3" xfId="6" quotePrefix="1" applyNumberFormat="1" applyBorder="1" applyAlignment="1">
      <alignment horizontal="right" vertical="top" wrapText="1"/>
    </xf>
    <xf numFmtId="2" fontId="2" fillId="0" borderId="6" xfId="6" quotePrefix="1" applyNumberFormat="1" applyBorder="1" applyAlignment="1">
      <alignment horizontal="right" vertical="top" wrapText="1"/>
    </xf>
    <xf numFmtId="2" fontId="2" fillId="0" borderId="13" xfId="6" quotePrefix="1" applyNumberFormat="1" applyBorder="1" applyAlignment="1">
      <alignment horizontal="right" vertical="top" wrapText="1"/>
    </xf>
    <xf numFmtId="2" fontId="0" fillId="0" borderId="26" xfId="0" applyNumberFormat="1" applyBorder="1" applyAlignment="1">
      <alignment wrapText="1"/>
    </xf>
    <xf numFmtId="2" fontId="0" fillId="0" borderId="27" xfId="0" applyNumberFormat="1" applyBorder="1" applyAlignment="1">
      <alignment wrapText="1"/>
    </xf>
    <xf numFmtId="4" fontId="3" fillId="0" borderId="27" xfId="0" applyNumberFormat="1" applyFont="1" applyBorder="1" applyAlignment="1">
      <alignment horizontal="center" vertical="center" wrapText="1"/>
    </xf>
    <xf numFmtId="0" fontId="0" fillId="0" borderId="2" xfId="0" applyBorder="1"/>
    <xf numFmtId="0" fontId="8" fillId="0" borderId="27" xfId="0" applyFont="1" applyBorder="1" applyAlignment="1">
      <alignment horizontal="right"/>
    </xf>
    <xf numFmtId="0" fontId="0" fillId="4" borderId="27" xfId="0" applyFill="1" applyBorder="1"/>
    <xf numFmtId="0" fontId="0" fillId="4" borderId="0" xfId="0" applyFill="1"/>
    <xf numFmtId="4" fontId="8" fillId="0" borderId="27" xfId="0" applyNumberFormat="1" applyFont="1" applyBorder="1"/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4" borderId="16" xfId="0" applyFont="1" applyFill="1" applyBorder="1" applyAlignment="1">
      <alignment horizontal="left"/>
    </xf>
    <xf numFmtId="0" fontId="8" fillId="4" borderId="2" xfId="0" applyFont="1" applyFill="1" applyBorder="1" applyAlignment="1">
      <alignment horizontal="left"/>
    </xf>
    <xf numFmtId="0" fontId="8" fillId="4" borderId="17" xfId="0" applyFont="1" applyFill="1" applyBorder="1" applyAlignment="1">
      <alignment horizontal="left"/>
    </xf>
    <xf numFmtId="0" fontId="8" fillId="0" borderId="16" xfId="0" quotePrefix="1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2" fillId="0" borderId="27" xfId="8" quotePrefix="1" applyBorder="1" applyAlignment="1">
      <alignment horizontal="center" vertical="top" wrapText="1"/>
    </xf>
    <xf numFmtId="0" fontId="0" fillId="0" borderId="27" xfId="0" applyBorder="1" applyAlignment="1">
      <alignment wrapText="1"/>
    </xf>
    <xf numFmtId="0" fontId="6" fillId="0" borderId="1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2" fillId="0" borderId="4" xfId="2" quotePrefix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7" xfId="2" quotePrefix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28" xfId="1" quotePrefix="1" applyBorder="1" applyAlignment="1">
      <alignment horizontal="center" vertical="center" wrapText="1"/>
    </xf>
    <xf numFmtId="0" fontId="0" fillId="0" borderId="29" xfId="0" applyBorder="1" applyAlignment="1">
      <alignment wrapText="1"/>
    </xf>
    <xf numFmtId="0" fontId="0" fillId="0" borderId="30" xfId="0" applyBorder="1" applyAlignment="1">
      <alignment wrapText="1"/>
    </xf>
    <xf numFmtId="0" fontId="1" fillId="0" borderId="31" xfId="1" quotePrefix="1" applyBorder="1" applyAlignment="1">
      <alignment horizontal="center" vertical="center" wrapText="1"/>
    </xf>
    <xf numFmtId="0" fontId="0" fillId="0" borderId="32" xfId="0" applyBorder="1" applyAlignment="1">
      <alignment wrapText="1"/>
    </xf>
    <xf numFmtId="0" fontId="0" fillId="0" borderId="33" xfId="0" applyBorder="1" applyAlignment="1">
      <alignment wrapText="1"/>
    </xf>
    <xf numFmtId="0" fontId="4" fillId="0" borderId="36" xfId="12" quotePrefix="1" applyFont="1" applyBorder="1" applyAlignment="1">
      <alignment horizontal="center" vertical="center" wrapText="1"/>
    </xf>
    <xf numFmtId="0" fontId="5" fillId="0" borderId="21" xfId="12" quotePrefix="1" applyFont="1" applyBorder="1" applyAlignment="1">
      <alignment horizontal="center" vertical="center" wrapText="1"/>
    </xf>
    <xf numFmtId="0" fontId="5" fillId="0" borderId="37" xfId="12" quotePrefix="1" applyFont="1" applyBorder="1" applyAlignment="1">
      <alignment horizontal="center" vertical="center" wrapText="1"/>
    </xf>
    <xf numFmtId="0" fontId="5" fillId="0" borderId="34" xfId="12" quotePrefix="1" applyFont="1" applyBorder="1" applyAlignment="1">
      <alignment horizontal="center" vertical="center" wrapText="1"/>
    </xf>
    <xf numFmtId="0" fontId="5" fillId="0" borderId="29" xfId="12" quotePrefix="1" applyFont="1" applyBorder="1" applyAlignment="1">
      <alignment horizontal="center" vertical="center" wrapText="1"/>
    </xf>
    <xf numFmtId="0" fontId="5" fillId="0" borderId="35" xfId="12" quotePrefix="1" applyFont="1" applyBorder="1" applyAlignment="1">
      <alignment horizontal="center" vertical="center" wrapText="1"/>
    </xf>
    <xf numFmtId="0" fontId="2" fillId="0" borderId="11" xfId="6" quotePrefix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13" xfId="0" applyBorder="1" applyAlignment="1">
      <alignment vertical="top" wrapText="1"/>
    </xf>
    <xf numFmtId="0" fontId="2" fillId="0" borderId="11" xfId="7" quotePrefix="1" applyBorder="1" applyAlignment="1">
      <alignment horizontal="left" vertical="top" wrapText="1"/>
    </xf>
    <xf numFmtId="0" fontId="0" fillId="0" borderId="14" xfId="0" applyBorder="1" applyAlignment="1">
      <alignment vertical="top" wrapText="1"/>
    </xf>
    <xf numFmtId="0" fontId="2" fillId="0" borderId="15" xfId="7" quotePrefix="1" applyBorder="1" applyAlignment="1">
      <alignment horizontal="left" vertical="top" wrapText="1"/>
    </xf>
    <xf numFmtId="0" fontId="2" fillId="0" borderId="15" xfId="8" quotePrefix="1" applyBorder="1" applyAlignment="1">
      <alignment horizontal="center" vertical="top" wrapText="1"/>
    </xf>
    <xf numFmtId="0" fontId="2" fillId="0" borderId="15" xfId="6" quotePrefix="1" applyBorder="1" applyAlignment="1">
      <alignment horizontal="right" vertical="top" wrapText="1"/>
    </xf>
    <xf numFmtId="164" fontId="0" fillId="0" borderId="12" xfId="0" applyNumberFormat="1" applyBorder="1" applyAlignment="1">
      <alignment vertical="top" wrapText="1"/>
    </xf>
    <xf numFmtId="164" fontId="0" fillId="0" borderId="14" xfId="0" applyNumberFormat="1" applyBorder="1" applyAlignment="1">
      <alignment vertical="top" wrapText="1"/>
    </xf>
    <xf numFmtId="0" fontId="2" fillId="2" borderId="10" xfId="3" quotePrefix="1" applyBorder="1" applyAlignment="1">
      <alignment horizontal="righ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2" fillId="2" borderId="7" xfId="4" quotePrefix="1" applyBorder="1" applyAlignment="1">
      <alignment horizontal="left" vertical="top" wrapText="1"/>
    </xf>
    <xf numFmtId="0" fontId="2" fillId="2" borderId="7" xfId="5" quotePrefix="1" applyBorder="1" applyAlignment="1">
      <alignment horizontal="center" vertical="top" wrapText="1"/>
    </xf>
    <xf numFmtId="0" fontId="2" fillId="3" borderId="7" xfId="3" quotePrefix="1" applyFill="1" applyBorder="1" applyAlignment="1">
      <alignment horizontal="right" vertical="top" wrapText="1"/>
    </xf>
    <xf numFmtId="0" fontId="0" fillId="3" borderId="8" xfId="0" applyFill="1" applyBorder="1" applyAlignment="1">
      <alignment vertical="top" wrapText="1"/>
    </xf>
    <xf numFmtId="0" fontId="0" fillId="3" borderId="9" xfId="0" applyFill="1" applyBorder="1" applyAlignment="1">
      <alignment vertical="top" wrapText="1"/>
    </xf>
    <xf numFmtId="0" fontId="2" fillId="0" borderId="16" xfId="6" quotePrefix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2" fillId="0" borderId="16" xfId="7" quotePrefix="1" applyBorder="1" applyAlignment="1">
      <alignment horizontal="left" vertical="top" wrapText="1"/>
    </xf>
    <xf numFmtId="0" fontId="2" fillId="0" borderId="16" xfId="8" quotePrefix="1" applyBorder="1" applyAlignment="1">
      <alignment horizontal="center" vertical="top" wrapText="1"/>
    </xf>
    <xf numFmtId="4" fontId="2" fillId="0" borderId="16" xfId="6" quotePrefix="1" applyNumberFormat="1" applyBorder="1" applyAlignment="1">
      <alignment horizontal="right" vertical="top" wrapText="1"/>
    </xf>
    <xf numFmtId="4" fontId="0" fillId="0" borderId="2" xfId="0" applyNumberFormat="1" applyBorder="1" applyAlignment="1">
      <alignment vertical="top" wrapText="1"/>
    </xf>
    <xf numFmtId="4" fontId="0" fillId="0" borderId="17" xfId="0" applyNumberFormat="1" applyBorder="1" applyAlignment="1">
      <alignment vertical="top" wrapText="1"/>
    </xf>
    <xf numFmtId="164" fontId="0" fillId="0" borderId="2" xfId="0" applyNumberFormat="1" applyBorder="1" applyAlignment="1">
      <alignment vertical="top" wrapText="1"/>
    </xf>
    <xf numFmtId="164" fontId="0" fillId="0" borderId="17" xfId="0" applyNumberFormat="1" applyBorder="1" applyAlignment="1">
      <alignment vertical="top" wrapText="1"/>
    </xf>
    <xf numFmtId="0" fontId="2" fillId="0" borderId="1" xfId="6" quotePrefix="1" applyBorder="1" applyAlignment="1">
      <alignment horizontal="right" vertical="top" wrapText="1"/>
    </xf>
    <xf numFmtId="0" fontId="0" fillId="0" borderId="3" xfId="0" applyBorder="1" applyAlignment="1">
      <alignment vertical="top" wrapText="1"/>
    </xf>
    <xf numFmtId="0" fontId="2" fillId="0" borderId="1" xfId="7" quotePrefix="1" applyBorder="1" applyAlignment="1">
      <alignment horizontal="left" vertical="top" wrapText="1"/>
    </xf>
    <xf numFmtId="0" fontId="2" fillId="0" borderId="1" xfId="8" quotePrefix="1" applyBorder="1" applyAlignment="1">
      <alignment horizontal="center" vertical="top" wrapText="1"/>
    </xf>
    <xf numFmtId="4" fontId="2" fillId="0" borderId="1" xfId="6" quotePrefix="1" applyNumberFormat="1" applyBorder="1" applyAlignment="1">
      <alignment horizontal="right" vertical="top" wrapText="1"/>
    </xf>
    <xf numFmtId="4" fontId="0" fillId="0" borderId="3" xfId="0" applyNumberForma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0" fontId="2" fillId="0" borderId="18" xfId="7" quotePrefix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2" fillId="0" borderId="18" xfId="8" quotePrefix="1" applyBorder="1" applyAlignment="1">
      <alignment horizontal="center" vertical="top" wrapText="1"/>
    </xf>
    <xf numFmtId="4" fontId="2" fillId="0" borderId="18" xfId="6" quotePrefix="1" applyNumberFormat="1" applyBorder="1" applyAlignment="1">
      <alignment horizontal="right" vertical="top" wrapText="1"/>
    </xf>
    <xf numFmtId="4" fontId="0" fillId="0" borderId="5" xfId="0" applyNumberFormat="1" applyBorder="1" applyAlignment="1">
      <alignment vertical="top" wrapText="1"/>
    </xf>
    <xf numFmtId="4" fontId="0" fillId="0" borderId="19" xfId="0" applyNumberFormat="1" applyBorder="1" applyAlignment="1">
      <alignment vertical="top" wrapText="1"/>
    </xf>
    <xf numFmtId="164" fontId="0" fillId="0" borderId="5" xfId="0" applyNumberFormat="1" applyBorder="1" applyAlignment="1">
      <alignment vertical="top" wrapText="1"/>
    </xf>
    <xf numFmtId="164" fontId="0" fillId="0" borderId="19" xfId="0" applyNumberFormat="1" applyBorder="1" applyAlignment="1">
      <alignment vertical="top" wrapText="1"/>
    </xf>
    <xf numFmtId="0" fontId="2" fillId="0" borderId="11" xfId="8" quotePrefix="1" applyBorder="1" applyAlignment="1">
      <alignment horizontal="center" vertical="top" wrapText="1"/>
    </xf>
    <xf numFmtId="4" fontId="2" fillId="0" borderId="11" xfId="6" quotePrefix="1" applyNumberFormat="1" applyBorder="1" applyAlignment="1">
      <alignment horizontal="right" vertical="top" wrapText="1"/>
    </xf>
    <xf numFmtId="4" fontId="0" fillId="0" borderId="12" xfId="0" applyNumberFormat="1" applyBorder="1" applyAlignment="1">
      <alignment vertical="top" wrapText="1"/>
    </xf>
    <xf numFmtId="4" fontId="0" fillId="0" borderId="13" xfId="0" applyNumberFormat="1" applyBorder="1" applyAlignment="1">
      <alignment vertical="top" wrapText="1"/>
    </xf>
    <xf numFmtId="164" fontId="0" fillId="0" borderId="13" xfId="0" applyNumberFormat="1" applyBorder="1" applyAlignment="1">
      <alignment vertical="top" wrapText="1"/>
    </xf>
    <xf numFmtId="0" fontId="2" fillId="2" borderId="18" xfId="3" quotePrefix="1" applyBorder="1" applyAlignment="1">
      <alignment horizontal="right" vertical="top" wrapText="1"/>
    </xf>
    <xf numFmtId="0" fontId="2" fillId="2" borderId="18" xfId="4" quotePrefix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2" fillId="0" borderId="4" xfId="6" quotePrefix="1" applyBorder="1" applyAlignment="1">
      <alignment horizontal="right" vertical="top" wrapText="1"/>
    </xf>
    <xf numFmtId="0" fontId="2" fillId="0" borderId="4" xfId="7" quotePrefix="1" applyBorder="1" applyAlignment="1">
      <alignment horizontal="left" vertical="top" wrapText="1"/>
    </xf>
    <xf numFmtId="0" fontId="2" fillId="0" borderId="4" xfId="8" quotePrefix="1" applyBorder="1" applyAlignment="1">
      <alignment horizontal="center" vertical="top" wrapText="1"/>
    </xf>
    <xf numFmtId="0" fontId="2" fillId="2" borderId="7" xfId="3" quotePrefix="1" applyBorder="1" applyAlignment="1">
      <alignment horizontal="right" vertical="top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4" fontId="0" fillId="0" borderId="2" xfId="0" applyNumberFormat="1" applyBorder="1" applyAlignment="1">
      <alignment wrapText="1"/>
    </xf>
    <xf numFmtId="4" fontId="0" fillId="0" borderId="3" xfId="0" applyNumberFormat="1" applyBorder="1" applyAlignment="1">
      <alignment wrapText="1"/>
    </xf>
    <xf numFmtId="164" fontId="0" fillId="0" borderId="2" xfId="0" applyNumberFormat="1" applyBorder="1" applyAlignment="1">
      <alignment wrapText="1"/>
    </xf>
    <xf numFmtId="164" fontId="0" fillId="0" borderId="3" xfId="0" applyNumberFormat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4" fontId="0" fillId="0" borderId="12" xfId="0" applyNumberFormat="1" applyBorder="1" applyAlignment="1">
      <alignment wrapText="1"/>
    </xf>
    <xf numFmtId="4" fontId="0" fillId="0" borderId="13" xfId="0" applyNumberFormat="1" applyBorder="1" applyAlignment="1">
      <alignment wrapText="1"/>
    </xf>
    <xf numFmtId="0" fontId="2" fillId="0" borderId="20" xfId="6" quotePrefix="1" applyBorder="1" applyAlignment="1">
      <alignment horizontal="right" vertical="top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20" xfId="7" quotePrefix="1" applyBorder="1" applyAlignment="1">
      <alignment horizontal="left" vertical="top" wrapText="1"/>
    </xf>
    <xf numFmtId="0" fontId="2" fillId="0" borderId="20" xfId="8" quotePrefix="1" applyBorder="1" applyAlignment="1">
      <alignment horizontal="center" vertical="top" wrapText="1"/>
    </xf>
    <xf numFmtId="4" fontId="2" fillId="0" borderId="20" xfId="6" quotePrefix="1" applyNumberFormat="1" applyBorder="1" applyAlignment="1">
      <alignment horizontal="right" vertical="top" wrapText="1"/>
    </xf>
    <xf numFmtId="4" fontId="0" fillId="0" borderId="21" xfId="0" applyNumberFormat="1" applyBorder="1" applyAlignment="1">
      <alignment wrapText="1"/>
    </xf>
    <xf numFmtId="4" fontId="0" fillId="0" borderId="22" xfId="0" applyNumberFormat="1" applyBorder="1" applyAlignment="1">
      <alignment wrapText="1"/>
    </xf>
    <xf numFmtId="164" fontId="0" fillId="0" borderId="21" xfId="0" applyNumberFormat="1" applyBorder="1" applyAlignment="1">
      <alignment wrapText="1"/>
    </xf>
    <xf numFmtId="164" fontId="0" fillId="0" borderId="22" xfId="0" applyNumberFormat="1" applyBorder="1" applyAlignment="1">
      <alignment wrapText="1"/>
    </xf>
    <xf numFmtId="1" fontId="0" fillId="0" borderId="2" xfId="0" applyNumberFormat="1" applyBorder="1" applyAlignment="1">
      <alignment vertical="top" wrapText="1"/>
    </xf>
    <xf numFmtId="1" fontId="0" fillId="0" borderId="3" xfId="0" applyNumberFormat="1" applyBorder="1" applyAlignment="1">
      <alignment vertical="top" wrapText="1"/>
    </xf>
    <xf numFmtId="0" fontId="2" fillId="0" borderId="18" xfId="6" quotePrefix="1" applyBorder="1" applyAlignment="1">
      <alignment horizontal="right" vertical="top" wrapText="1"/>
    </xf>
    <xf numFmtId="4" fontId="2" fillId="3" borderId="7" xfId="3" quotePrefix="1" applyNumberFormat="1" applyFill="1" applyBorder="1" applyAlignment="1">
      <alignment horizontal="right" vertical="top" wrapText="1"/>
    </xf>
    <xf numFmtId="4" fontId="0" fillId="3" borderId="8" xfId="0" applyNumberFormat="1" applyFill="1" applyBorder="1" applyAlignment="1">
      <alignment vertical="top" wrapText="1"/>
    </xf>
    <xf numFmtId="4" fontId="0" fillId="3" borderId="9" xfId="0" applyNumberFormat="1" applyFill="1" applyBorder="1" applyAlignment="1">
      <alignment vertical="top" wrapText="1"/>
    </xf>
    <xf numFmtId="0" fontId="0" fillId="0" borderId="17" xfId="0" applyBorder="1" applyAlignment="1">
      <alignment wrapText="1"/>
    </xf>
    <xf numFmtId="4" fontId="0" fillId="0" borderId="17" xfId="0" applyNumberFormat="1" applyBorder="1" applyAlignment="1">
      <alignment wrapText="1"/>
    </xf>
    <xf numFmtId="164" fontId="0" fillId="0" borderId="17" xfId="0" applyNumberFormat="1" applyBorder="1" applyAlignment="1">
      <alignment wrapText="1"/>
    </xf>
    <xf numFmtId="0" fontId="2" fillId="0" borderId="23" xfId="6" quotePrefix="1" applyBorder="1" applyAlignment="1">
      <alignment horizontal="right" vertical="top" wrapText="1"/>
    </xf>
    <xf numFmtId="0" fontId="0" fillId="0" borderId="24" xfId="0" applyBorder="1" applyAlignment="1">
      <alignment wrapText="1"/>
    </xf>
    <xf numFmtId="0" fontId="0" fillId="0" borderId="25" xfId="0" applyBorder="1" applyAlignment="1">
      <alignment wrapText="1"/>
    </xf>
    <xf numFmtId="0" fontId="2" fillId="0" borderId="23" xfId="7" quotePrefix="1" applyBorder="1" applyAlignment="1">
      <alignment horizontal="left" vertical="top" wrapText="1"/>
    </xf>
    <xf numFmtId="0" fontId="2" fillId="0" borderId="23" xfId="8" quotePrefix="1" applyBorder="1" applyAlignment="1">
      <alignment horizontal="center" vertical="top" wrapText="1"/>
    </xf>
    <xf numFmtId="2" fontId="2" fillId="0" borderId="23" xfId="6" quotePrefix="1" applyNumberFormat="1" applyBorder="1" applyAlignment="1">
      <alignment horizontal="right" vertical="top" wrapText="1"/>
    </xf>
    <xf numFmtId="2" fontId="0" fillId="0" borderId="24" xfId="0" applyNumberFormat="1" applyBorder="1" applyAlignment="1">
      <alignment wrapText="1"/>
    </xf>
    <xf numFmtId="2" fontId="0" fillId="0" borderId="25" xfId="0" applyNumberFormat="1" applyBorder="1" applyAlignment="1">
      <alignment wrapText="1"/>
    </xf>
    <xf numFmtId="0" fontId="0" fillId="0" borderId="19" xfId="0" applyBorder="1" applyAlignment="1">
      <alignment wrapText="1"/>
    </xf>
    <xf numFmtId="0" fontId="2" fillId="2" borderId="18" xfId="5" quotePrefix="1" applyBorder="1" applyAlignment="1">
      <alignment horizontal="center" vertical="top" wrapText="1"/>
    </xf>
    <xf numFmtId="0" fontId="2" fillId="3" borderId="18" xfId="3" quotePrefix="1" applyFill="1" applyBorder="1" applyAlignment="1">
      <alignment horizontal="right" vertical="top" wrapText="1"/>
    </xf>
    <xf numFmtId="0" fontId="0" fillId="3" borderId="5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6" xfId="0" applyFill="1" applyBorder="1" applyAlignment="1">
      <alignment wrapText="1"/>
    </xf>
    <xf numFmtId="2" fontId="2" fillId="0" borderId="27" xfId="6" quotePrefix="1" applyNumberFormat="1" applyBorder="1" applyAlignment="1">
      <alignment horizontal="right" vertical="top" wrapText="1"/>
    </xf>
    <xf numFmtId="2" fontId="0" fillId="0" borderId="27" xfId="0" applyNumberFormat="1" applyBorder="1" applyAlignment="1">
      <alignment wrapText="1"/>
    </xf>
    <xf numFmtId="0" fontId="0" fillId="0" borderId="27" xfId="0" applyBorder="1" applyAlignment="1">
      <alignment vertical="top" wrapText="1"/>
    </xf>
    <xf numFmtId="2" fontId="0" fillId="0" borderId="27" xfId="0" applyNumberFormat="1" applyBorder="1" applyAlignment="1">
      <alignment vertical="top" wrapText="1"/>
    </xf>
    <xf numFmtId="0" fontId="2" fillId="0" borderId="36" xfId="9" quotePrefix="1" applyBorder="1" applyAlignment="1">
      <alignment horizontal="right" vertical="top" wrapText="1"/>
    </xf>
    <xf numFmtId="0" fontId="2" fillId="0" borderId="36" xfId="10" quotePrefix="1" applyBorder="1" applyAlignment="1">
      <alignment horizontal="left" vertical="top" wrapText="1"/>
    </xf>
    <xf numFmtId="0" fontId="2" fillId="0" borderId="38" xfId="10" quotePrefix="1" applyBorder="1" applyAlignment="1">
      <alignment horizontal="left" vertical="top" wrapText="1"/>
    </xf>
    <xf numFmtId="0" fontId="2" fillId="0" borderId="27" xfId="11" quotePrefix="1" applyBorder="1" applyAlignment="1">
      <alignment horizontal="center" vertical="top" wrapText="1"/>
    </xf>
    <xf numFmtId="2" fontId="2" fillId="0" borderId="27" xfId="9" quotePrefix="1" applyNumberFormat="1" applyBorder="1" applyAlignment="1">
      <alignment horizontal="right" vertical="top" wrapText="1"/>
    </xf>
    <xf numFmtId="164" fontId="0" fillId="0" borderId="27" xfId="0" applyNumberFormat="1" applyBorder="1" applyAlignment="1">
      <alignment wrapText="1"/>
    </xf>
  </cellXfs>
  <cellStyles count="13">
    <cellStyle name="Normalny" xfId="0" builtinId="0"/>
    <cellStyle name="S12" xfId="1" xr:uid="{8E31D860-0D32-4376-AB43-11320131B253}"/>
    <cellStyle name="S13" xfId="2" xr:uid="{3C6139A5-8766-4407-9809-086C271F0297}"/>
    <cellStyle name="S14" xfId="3" xr:uid="{A6137953-D76C-4EB5-8B79-DFC88F63779B}"/>
    <cellStyle name="S15" xfId="5" xr:uid="{8662DFDA-41D5-4AFE-904F-D1A53B4ED32A}"/>
    <cellStyle name="S16" xfId="4" xr:uid="{6F05EA22-450C-4438-822E-A85EEECC7416}"/>
    <cellStyle name="S17" xfId="6" xr:uid="{54C799C7-6C27-4E66-B153-ADAB583309D6}"/>
    <cellStyle name="S18" xfId="8" xr:uid="{326CE451-E67E-4C04-923E-C562F774877A}"/>
    <cellStyle name="S19" xfId="7" xr:uid="{4560F00D-8212-4101-948F-77AAA1F21883}"/>
    <cellStyle name="S20" xfId="9" xr:uid="{28186896-4C61-436D-8BA8-168848CB3C57}"/>
    <cellStyle name="S21" xfId="11" xr:uid="{7CCF562D-8CCA-4BCA-873C-D107C29EAC22}"/>
    <cellStyle name="S22" xfId="10" xr:uid="{7EEF0FC4-C202-40CC-B011-2FC8967B0B94}"/>
    <cellStyle name="S4" xfId="12" xr:uid="{88A34F24-0099-4B2C-8396-0896E4821C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dam%20Homa\Desktop\PZDW-WZP-243-WJ-11-2026%20-%20CH.%20TYNIOWICE\1.Przed%20otwarciem\materialy_przetargowe\KOSZTORYS%20OFERTOWY%20PRZEDMIAR\KO%20Tyniowice_aktualizacja.xlsx" TargetMode="External"/><Relationship Id="rId1" Type="http://schemas.openxmlformats.org/officeDocument/2006/relationships/externalLinkPath" Target="KO%20Tyniowice_aktualizac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rkusz1"/>
    </sheetNames>
    <sheetDataSet>
      <sheetData sheetId="0">
        <row r="61">
          <cell r="I61" t="str">
            <v>ROBOTY WYKOŃCZENIOWE</v>
          </cell>
        </row>
        <row r="62">
          <cell r="E62" t="str">
            <v>KNR 2-01 0510-01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43811-3F78-40FE-BE84-9F3A0B66DD32}">
  <sheetPr>
    <pageSetUpPr fitToPage="1"/>
  </sheetPr>
  <dimension ref="A1:X62"/>
  <sheetViews>
    <sheetView tabSelected="1" workbookViewId="0">
      <selection sqref="A1:X1"/>
    </sheetView>
  </sheetViews>
  <sheetFormatPr defaultRowHeight="15" x14ac:dyDescent="0.25"/>
  <cols>
    <col min="1" max="1" width="4" customWidth="1"/>
    <col min="2" max="2" width="4.85546875" hidden="1" customWidth="1"/>
    <col min="3" max="4" width="9.140625" hidden="1" customWidth="1"/>
    <col min="6" max="6" width="7.42578125" customWidth="1"/>
    <col min="7" max="7" width="9.140625" hidden="1" customWidth="1"/>
    <col min="8" max="8" width="12" hidden="1" customWidth="1"/>
    <col min="17" max="17" width="7.28515625" customWidth="1"/>
    <col min="18" max="18" width="2.5703125" hidden="1" customWidth="1"/>
    <col min="19" max="19" width="8.7109375" customWidth="1"/>
    <col min="20" max="20" width="1.5703125" hidden="1" customWidth="1"/>
    <col min="21" max="21" width="9.140625" hidden="1" customWidth="1"/>
    <col min="22" max="22" width="1.85546875" hidden="1" customWidth="1"/>
    <col min="23" max="23" width="0.140625" customWidth="1"/>
    <col min="24" max="24" width="0.5703125" hidden="1" customWidth="1"/>
  </cols>
  <sheetData>
    <row r="1" spans="1:24" ht="24" customHeight="1" x14ac:dyDescent="0.25">
      <c r="A1" s="29" t="s">
        <v>161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1"/>
    </row>
    <row r="2" spans="1:24" ht="15" customHeight="1" x14ac:dyDescent="0.25">
      <c r="A2" s="44" t="s">
        <v>150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6"/>
    </row>
    <row r="3" spans="1:24" x14ac:dyDescent="0.25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9"/>
    </row>
    <row r="4" spans="1:24" ht="21.75" customHeight="1" x14ac:dyDescent="0.25">
      <c r="A4" s="38" t="s">
        <v>0</v>
      </c>
      <c r="B4" s="39"/>
      <c r="C4" s="39"/>
      <c r="D4" s="40"/>
      <c r="E4" s="41" t="s">
        <v>1</v>
      </c>
      <c r="F4" s="42"/>
      <c r="G4" s="42"/>
      <c r="H4" s="43"/>
      <c r="I4" s="41" t="s">
        <v>2</v>
      </c>
      <c r="J4" s="42"/>
      <c r="K4" s="42"/>
      <c r="L4" s="42"/>
      <c r="M4" s="42"/>
      <c r="N4" s="42"/>
      <c r="O4" s="42"/>
      <c r="P4" s="43"/>
      <c r="Q4" s="41" t="s">
        <v>3</v>
      </c>
      <c r="R4" s="43"/>
      <c r="S4" s="41" t="s">
        <v>4</v>
      </c>
      <c r="T4" s="42"/>
      <c r="U4" s="43"/>
      <c r="V4" s="42"/>
      <c r="W4" s="43"/>
      <c r="X4" s="1"/>
    </row>
    <row r="5" spans="1:24" x14ac:dyDescent="0.25">
      <c r="A5" s="32">
        <v>1</v>
      </c>
      <c r="B5" s="33"/>
      <c r="C5" s="33"/>
      <c r="D5" s="34"/>
      <c r="E5" s="35">
        <v>2</v>
      </c>
      <c r="F5" s="36"/>
      <c r="G5" s="36"/>
      <c r="H5" s="37"/>
      <c r="I5" s="35">
        <v>3</v>
      </c>
      <c r="J5" s="36"/>
      <c r="K5" s="36"/>
      <c r="L5" s="36"/>
      <c r="M5" s="36"/>
      <c r="N5" s="36"/>
      <c r="O5" s="36"/>
      <c r="P5" s="37"/>
      <c r="Q5" s="35">
        <v>4</v>
      </c>
      <c r="R5" s="37"/>
      <c r="S5" s="35">
        <v>5</v>
      </c>
      <c r="T5" s="36"/>
      <c r="U5" s="37"/>
      <c r="V5" s="36"/>
      <c r="W5" s="37"/>
      <c r="X5" s="2"/>
    </row>
    <row r="6" spans="1:24" x14ac:dyDescent="0.25">
      <c r="A6" s="60">
        <v>1</v>
      </c>
      <c r="B6" s="61"/>
      <c r="C6" s="61"/>
      <c r="D6" s="62"/>
      <c r="E6" s="63" t="s">
        <v>6</v>
      </c>
      <c r="F6" s="61"/>
      <c r="G6" s="61"/>
      <c r="H6" s="62"/>
      <c r="I6" s="63" t="s">
        <v>7</v>
      </c>
      <c r="J6" s="61"/>
      <c r="K6" s="61"/>
      <c r="L6" s="61"/>
      <c r="M6" s="61"/>
      <c r="N6" s="61"/>
      <c r="O6" s="61"/>
      <c r="P6" s="62"/>
      <c r="Q6" s="64" t="s">
        <v>6</v>
      </c>
      <c r="R6" s="62"/>
      <c r="S6" s="65" t="s">
        <v>6</v>
      </c>
      <c r="T6" s="66"/>
      <c r="U6" s="67"/>
      <c r="V6" s="66"/>
      <c r="W6" s="67"/>
      <c r="X6" s="3"/>
    </row>
    <row r="7" spans="1:24" ht="24.75" customHeight="1" x14ac:dyDescent="0.25">
      <c r="A7" s="50" t="s">
        <v>8</v>
      </c>
      <c r="B7" s="51"/>
      <c r="C7" s="51"/>
      <c r="D7" s="52"/>
      <c r="E7" s="53" t="s">
        <v>9</v>
      </c>
      <c r="F7" s="51"/>
      <c r="G7" s="51"/>
      <c r="H7" s="54"/>
      <c r="I7" s="55" t="s">
        <v>151</v>
      </c>
      <c r="J7" s="51"/>
      <c r="K7" s="51"/>
      <c r="L7" s="51"/>
      <c r="M7" s="51"/>
      <c r="N7" s="51"/>
      <c r="O7" s="51"/>
      <c r="P7" s="54"/>
      <c r="Q7" s="56" t="s">
        <v>10</v>
      </c>
      <c r="R7" s="54"/>
      <c r="S7" s="57">
        <v>0.16400000000000001</v>
      </c>
      <c r="T7" s="51"/>
      <c r="U7" s="54"/>
      <c r="V7" s="58"/>
      <c r="W7" s="59"/>
      <c r="X7" s="4"/>
    </row>
    <row r="8" spans="1:24" x14ac:dyDescent="0.25">
      <c r="A8" s="68" t="s">
        <v>11</v>
      </c>
      <c r="B8" s="69"/>
      <c r="C8" s="69"/>
      <c r="D8" s="70"/>
      <c r="E8" s="71" t="s">
        <v>12</v>
      </c>
      <c r="F8" s="69"/>
      <c r="G8" s="69"/>
      <c r="H8" s="70"/>
      <c r="I8" s="71" t="s">
        <v>13</v>
      </c>
      <c r="J8" s="69"/>
      <c r="K8" s="69"/>
      <c r="L8" s="69"/>
      <c r="M8" s="69"/>
      <c r="N8" s="69"/>
      <c r="O8" s="69"/>
      <c r="P8" s="70"/>
      <c r="Q8" s="72" t="s">
        <v>14</v>
      </c>
      <c r="R8" s="70"/>
      <c r="S8" s="73">
        <v>1</v>
      </c>
      <c r="T8" s="74"/>
      <c r="U8" s="75"/>
      <c r="V8" s="76"/>
      <c r="W8" s="77"/>
      <c r="X8" s="4"/>
    </row>
    <row r="9" spans="1:24" ht="25.5" customHeight="1" x14ac:dyDescent="0.25">
      <c r="A9" s="68" t="s">
        <v>15</v>
      </c>
      <c r="B9" s="69"/>
      <c r="C9" s="69"/>
      <c r="D9" s="70"/>
      <c r="E9" s="71" t="s">
        <v>16</v>
      </c>
      <c r="F9" s="69"/>
      <c r="G9" s="69"/>
      <c r="H9" s="70"/>
      <c r="I9" s="71" t="s">
        <v>152</v>
      </c>
      <c r="J9" s="69"/>
      <c r="K9" s="69"/>
      <c r="L9" s="69"/>
      <c r="M9" s="69"/>
      <c r="N9" s="69"/>
      <c r="O9" s="69"/>
      <c r="P9" s="70"/>
      <c r="Q9" s="72" t="s">
        <v>17</v>
      </c>
      <c r="R9" s="70"/>
      <c r="S9" s="73">
        <v>189</v>
      </c>
      <c r="T9" s="74"/>
      <c r="U9" s="75"/>
      <c r="V9" s="76"/>
      <c r="W9" s="77"/>
      <c r="X9" s="4"/>
    </row>
    <row r="10" spans="1:24" ht="25.5" customHeight="1" x14ac:dyDescent="0.25">
      <c r="A10" s="68" t="s">
        <v>18</v>
      </c>
      <c r="B10" s="69"/>
      <c r="C10" s="69"/>
      <c r="D10" s="79"/>
      <c r="E10" s="80" t="s">
        <v>19</v>
      </c>
      <c r="F10" s="69"/>
      <c r="G10" s="69"/>
      <c r="H10" s="79"/>
      <c r="I10" s="80" t="s">
        <v>153</v>
      </c>
      <c r="J10" s="69"/>
      <c r="K10" s="69"/>
      <c r="L10" s="69"/>
      <c r="M10" s="69"/>
      <c r="N10" s="69"/>
      <c r="O10" s="69"/>
      <c r="P10" s="79"/>
      <c r="Q10" s="81" t="s">
        <v>17</v>
      </c>
      <c r="R10" s="79"/>
      <c r="S10" s="82">
        <v>189</v>
      </c>
      <c r="T10" s="74"/>
      <c r="U10" s="83"/>
      <c r="V10" s="76"/>
      <c r="W10" s="84"/>
      <c r="X10" s="4"/>
    </row>
    <row r="11" spans="1:24" ht="26.25" customHeight="1" x14ac:dyDescent="0.25">
      <c r="A11" s="78" t="s">
        <v>20</v>
      </c>
      <c r="B11" s="69"/>
      <c r="C11" s="69"/>
      <c r="D11" s="79"/>
      <c r="E11" s="80" t="s">
        <v>16</v>
      </c>
      <c r="F11" s="69"/>
      <c r="G11" s="69"/>
      <c r="H11" s="79"/>
      <c r="I11" s="80" t="s">
        <v>154</v>
      </c>
      <c r="J11" s="69"/>
      <c r="K11" s="69"/>
      <c r="L11" s="69"/>
      <c r="M11" s="69"/>
      <c r="N11" s="69"/>
      <c r="O11" s="69"/>
      <c r="P11" s="79"/>
      <c r="Q11" s="81" t="s">
        <v>17</v>
      </c>
      <c r="R11" s="79"/>
      <c r="S11" s="82">
        <v>80</v>
      </c>
      <c r="T11" s="74"/>
      <c r="U11" s="83"/>
      <c r="V11" s="76"/>
      <c r="W11" s="84"/>
    </row>
    <row r="12" spans="1:24" ht="24.75" customHeight="1" x14ac:dyDescent="0.25">
      <c r="A12" s="68" t="s">
        <v>21</v>
      </c>
      <c r="B12" s="69"/>
      <c r="C12" s="69"/>
      <c r="D12" s="79"/>
      <c r="E12" s="80" t="s">
        <v>22</v>
      </c>
      <c r="F12" s="69"/>
      <c r="G12" s="69"/>
      <c r="H12" s="79"/>
      <c r="I12" s="80" t="s">
        <v>155</v>
      </c>
      <c r="J12" s="69"/>
      <c r="K12" s="69"/>
      <c r="L12" s="69"/>
      <c r="M12" s="69"/>
      <c r="N12" s="69"/>
      <c r="O12" s="69"/>
      <c r="P12" s="79"/>
      <c r="Q12" s="81" t="s">
        <v>17</v>
      </c>
      <c r="R12" s="79"/>
      <c r="S12" s="82">
        <v>80.5</v>
      </c>
      <c r="T12" s="74"/>
      <c r="U12" s="83"/>
      <c r="V12" s="76"/>
      <c r="W12" s="84"/>
      <c r="X12" s="4"/>
    </row>
    <row r="13" spans="1:24" ht="21.75" customHeight="1" x14ac:dyDescent="0.25">
      <c r="A13" s="78" t="s">
        <v>23</v>
      </c>
      <c r="B13" s="69"/>
      <c r="C13" s="69"/>
      <c r="D13" s="79"/>
      <c r="E13" s="80" t="s">
        <v>24</v>
      </c>
      <c r="F13" s="69"/>
      <c r="G13" s="69"/>
      <c r="H13" s="79"/>
      <c r="I13" s="80" t="s">
        <v>156</v>
      </c>
      <c r="J13" s="69"/>
      <c r="K13" s="69"/>
      <c r="L13" s="69"/>
      <c r="M13" s="69"/>
      <c r="N13" s="69"/>
      <c r="O13" s="69"/>
      <c r="P13" s="79"/>
      <c r="Q13" s="81" t="s">
        <v>25</v>
      </c>
      <c r="R13" s="79"/>
      <c r="S13" s="82">
        <v>16</v>
      </c>
      <c r="T13" s="74"/>
      <c r="U13" s="83"/>
      <c r="V13" s="76"/>
      <c r="W13" s="84"/>
      <c r="X13" s="4"/>
    </row>
    <row r="14" spans="1:24" ht="24" customHeight="1" x14ac:dyDescent="0.25">
      <c r="A14" s="68" t="s">
        <v>26</v>
      </c>
      <c r="B14" s="69"/>
      <c r="C14" s="69"/>
      <c r="D14" s="79"/>
      <c r="E14" s="80" t="s">
        <v>27</v>
      </c>
      <c r="F14" s="69"/>
      <c r="G14" s="69"/>
      <c r="H14" s="79"/>
      <c r="I14" s="80" t="s">
        <v>157</v>
      </c>
      <c r="J14" s="69"/>
      <c r="K14" s="69"/>
      <c r="L14" s="69"/>
      <c r="M14" s="69"/>
      <c r="N14" s="69"/>
      <c r="O14" s="69"/>
      <c r="P14" s="79"/>
      <c r="Q14" s="81" t="s">
        <v>17</v>
      </c>
      <c r="R14" s="79"/>
      <c r="S14" s="82">
        <v>39</v>
      </c>
      <c r="T14" s="74"/>
      <c r="U14" s="83"/>
      <c r="V14" s="76"/>
      <c r="W14" s="84"/>
      <c r="X14" s="4"/>
    </row>
    <row r="15" spans="1:24" ht="34.5" customHeight="1" x14ac:dyDescent="0.25">
      <c r="A15" s="78" t="s">
        <v>28</v>
      </c>
      <c r="B15" s="69"/>
      <c r="C15" s="69"/>
      <c r="D15" s="79"/>
      <c r="E15" s="80" t="s">
        <v>27</v>
      </c>
      <c r="F15" s="69"/>
      <c r="G15" s="69"/>
      <c r="H15" s="79"/>
      <c r="I15" s="80" t="s">
        <v>158</v>
      </c>
      <c r="J15" s="69"/>
      <c r="K15" s="69"/>
      <c r="L15" s="69"/>
      <c r="M15" s="69"/>
      <c r="N15" s="69"/>
      <c r="O15" s="69"/>
      <c r="P15" s="79"/>
      <c r="Q15" s="81" t="s">
        <v>17</v>
      </c>
      <c r="R15" s="79"/>
      <c r="S15" s="82">
        <v>78</v>
      </c>
      <c r="T15" s="74"/>
      <c r="U15" s="83"/>
      <c r="V15" s="76"/>
      <c r="W15" s="84"/>
      <c r="X15" s="4"/>
    </row>
    <row r="16" spans="1:24" ht="25.5" customHeight="1" x14ac:dyDescent="0.25">
      <c r="A16" s="68" t="s">
        <v>29</v>
      </c>
      <c r="B16" s="69"/>
      <c r="C16" s="69"/>
      <c r="D16" s="79"/>
      <c r="E16" s="80" t="s">
        <v>30</v>
      </c>
      <c r="F16" s="69"/>
      <c r="G16" s="69"/>
      <c r="H16" s="79"/>
      <c r="I16" s="80" t="s">
        <v>31</v>
      </c>
      <c r="J16" s="69"/>
      <c r="K16" s="69"/>
      <c r="L16" s="69"/>
      <c r="M16" s="69"/>
      <c r="N16" s="69"/>
      <c r="O16" s="69"/>
      <c r="P16" s="79"/>
      <c r="Q16" s="81" t="s">
        <v>17</v>
      </c>
      <c r="R16" s="79"/>
      <c r="S16" s="82">
        <v>7</v>
      </c>
      <c r="T16" s="74"/>
      <c r="U16" s="83"/>
      <c r="V16" s="76"/>
      <c r="W16" s="84"/>
      <c r="X16" s="4"/>
    </row>
    <row r="17" spans="1:24" ht="24.75" customHeight="1" x14ac:dyDescent="0.25">
      <c r="A17" s="68" t="s">
        <v>32</v>
      </c>
      <c r="B17" s="69"/>
      <c r="C17" s="69"/>
      <c r="D17" s="70"/>
      <c r="E17" s="71" t="s">
        <v>33</v>
      </c>
      <c r="F17" s="69"/>
      <c r="G17" s="69"/>
      <c r="H17" s="70"/>
      <c r="I17" s="85" t="s">
        <v>159</v>
      </c>
      <c r="J17" s="86"/>
      <c r="K17" s="86"/>
      <c r="L17" s="86"/>
      <c r="M17" s="86"/>
      <c r="N17" s="86"/>
      <c r="O17" s="86"/>
      <c r="P17" s="87"/>
      <c r="Q17" s="88" t="s">
        <v>34</v>
      </c>
      <c r="R17" s="87"/>
      <c r="S17" s="89">
        <v>105</v>
      </c>
      <c r="T17" s="90"/>
      <c r="U17" s="91"/>
      <c r="V17" s="92"/>
      <c r="W17" s="93"/>
      <c r="X17" s="4"/>
    </row>
    <row r="18" spans="1:24" x14ac:dyDescent="0.25">
      <c r="A18" s="99">
        <v>2</v>
      </c>
      <c r="B18" s="86"/>
      <c r="C18" s="86"/>
      <c r="D18" s="87"/>
      <c r="E18" s="100" t="s">
        <v>6</v>
      </c>
      <c r="F18" s="86"/>
      <c r="G18" s="86"/>
      <c r="H18" s="101"/>
      <c r="I18" s="63" t="s">
        <v>35</v>
      </c>
      <c r="J18" s="61"/>
      <c r="K18" s="61"/>
      <c r="L18" s="61"/>
      <c r="M18" s="61"/>
      <c r="N18" s="61"/>
      <c r="O18" s="61"/>
      <c r="P18" s="62"/>
      <c r="Q18" s="64" t="s">
        <v>6</v>
      </c>
      <c r="R18" s="62"/>
      <c r="S18" s="65" t="s">
        <v>6</v>
      </c>
      <c r="T18" s="66"/>
      <c r="U18" s="67"/>
      <c r="V18" s="66"/>
      <c r="W18" s="67"/>
      <c r="X18" s="3"/>
    </row>
    <row r="19" spans="1:24" ht="19.5" customHeight="1" x14ac:dyDescent="0.25">
      <c r="A19" s="50" t="s">
        <v>36</v>
      </c>
      <c r="B19" s="51"/>
      <c r="C19" s="51"/>
      <c r="D19" s="52"/>
      <c r="E19" s="53" t="s">
        <v>37</v>
      </c>
      <c r="F19" s="51"/>
      <c r="G19" s="51"/>
      <c r="H19" s="52"/>
      <c r="I19" s="53" t="s">
        <v>160</v>
      </c>
      <c r="J19" s="51"/>
      <c r="K19" s="51"/>
      <c r="L19" s="51"/>
      <c r="M19" s="51"/>
      <c r="N19" s="51"/>
      <c r="O19" s="51"/>
      <c r="P19" s="52"/>
      <c r="Q19" s="94" t="s">
        <v>34</v>
      </c>
      <c r="R19" s="52"/>
      <c r="S19" s="95">
        <v>104.5</v>
      </c>
      <c r="T19" s="96"/>
      <c r="U19" s="97"/>
      <c r="V19" s="58"/>
      <c r="W19" s="98"/>
      <c r="X19" s="4"/>
    </row>
    <row r="20" spans="1:24" ht="21.75" customHeight="1" x14ac:dyDescent="0.25">
      <c r="A20" s="68" t="s">
        <v>38</v>
      </c>
      <c r="B20" s="69"/>
      <c r="C20" s="69"/>
      <c r="D20" s="79"/>
      <c r="E20" s="80" t="s">
        <v>39</v>
      </c>
      <c r="F20" s="69"/>
      <c r="G20" s="69"/>
      <c r="H20" s="79"/>
      <c r="I20" s="80" t="s">
        <v>40</v>
      </c>
      <c r="J20" s="69"/>
      <c r="K20" s="69"/>
      <c r="L20" s="69"/>
      <c r="M20" s="69"/>
      <c r="N20" s="69"/>
      <c r="O20" s="69"/>
      <c r="P20" s="79"/>
      <c r="Q20" s="81" t="s">
        <v>34</v>
      </c>
      <c r="R20" s="79"/>
      <c r="S20" s="82">
        <v>104.5</v>
      </c>
      <c r="T20" s="74"/>
      <c r="U20" s="83"/>
      <c r="V20" s="76"/>
      <c r="W20" s="84"/>
      <c r="X20" s="4"/>
    </row>
    <row r="21" spans="1:24" ht="34.5" customHeight="1" x14ac:dyDescent="0.25">
      <c r="A21" s="102" t="s">
        <v>41</v>
      </c>
      <c r="B21" s="86"/>
      <c r="C21" s="86"/>
      <c r="D21" s="101"/>
      <c r="E21" s="103" t="s">
        <v>42</v>
      </c>
      <c r="F21" s="86"/>
      <c r="G21" s="86"/>
      <c r="H21" s="101"/>
      <c r="I21" s="103" t="s">
        <v>43</v>
      </c>
      <c r="J21" s="86"/>
      <c r="K21" s="86"/>
      <c r="L21" s="86"/>
      <c r="M21" s="86"/>
      <c r="N21" s="86"/>
      <c r="O21" s="86"/>
      <c r="P21" s="101"/>
      <c r="Q21" s="104" t="s">
        <v>34</v>
      </c>
      <c r="R21" s="87"/>
      <c r="S21" s="89">
        <v>63</v>
      </c>
      <c r="T21" s="90"/>
      <c r="U21" s="91"/>
      <c r="V21" s="92"/>
      <c r="W21" s="93"/>
      <c r="X21" s="4"/>
    </row>
    <row r="22" spans="1:24" x14ac:dyDescent="0.25">
      <c r="A22" s="105">
        <v>3</v>
      </c>
      <c r="B22" s="61"/>
      <c r="C22" s="61"/>
      <c r="D22" s="62"/>
      <c r="E22" s="63" t="s">
        <v>6</v>
      </c>
      <c r="F22" s="61"/>
      <c r="G22" s="61"/>
      <c r="H22" s="62"/>
      <c r="I22" s="63" t="s">
        <v>44</v>
      </c>
      <c r="J22" s="61"/>
      <c r="K22" s="61"/>
      <c r="L22" s="61"/>
      <c r="M22" s="61"/>
      <c r="N22" s="61"/>
      <c r="O22" s="61"/>
      <c r="P22" s="62"/>
      <c r="Q22" s="64" t="s">
        <v>6</v>
      </c>
      <c r="R22" s="62"/>
      <c r="S22" s="65" t="s">
        <v>6</v>
      </c>
      <c r="T22" s="66"/>
      <c r="U22" s="67"/>
      <c r="V22" s="66"/>
      <c r="W22" s="67"/>
      <c r="X22" s="3"/>
    </row>
    <row r="23" spans="1:24" ht="35.25" customHeight="1" x14ac:dyDescent="0.25">
      <c r="A23" s="50" t="s">
        <v>45</v>
      </c>
      <c r="B23" s="51"/>
      <c r="C23" s="51"/>
      <c r="D23" s="52"/>
      <c r="E23" s="53" t="s">
        <v>46</v>
      </c>
      <c r="F23" s="51"/>
      <c r="G23" s="51"/>
      <c r="H23" s="52"/>
      <c r="I23" s="53" t="s">
        <v>47</v>
      </c>
      <c r="J23" s="51"/>
      <c r="K23" s="51"/>
      <c r="L23" s="51"/>
      <c r="M23" s="51"/>
      <c r="N23" s="51"/>
      <c r="O23" s="51"/>
      <c r="P23" s="52"/>
      <c r="Q23" s="94" t="s">
        <v>48</v>
      </c>
      <c r="R23" s="52"/>
      <c r="S23" s="95">
        <v>5</v>
      </c>
      <c r="T23" s="96"/>
      <c r="U23" s="97"/>
      <c r="V23" s="51"/>
      <c r="W23" s="52"/>
      <c r="X23" s="4"/>
    </row>
    <row r="24" spans="1:24" ht="27" customHeight="1" x14ac:dyDescent="0.25">
      <c r="A24" s="78" t="s">
        <v>49</v>
      </c>
      <c r="B24" s="69"/>
      <c r="C24" s="69"/>
      <c r="D24" s="79"/>
      <c r="E24" s="80" t="s">
        <v>50</v>
      </c>
      <c r="F24" s="69"/>
      <c r="G24" s="69"/>
      <c r="H24" s="79"/>
      <c r="I24" s="80" t="s">
        <v>51</v>
      </c>
      <c r="J24" s="106"/>
      <c r="K24" s="106"/>
      <c r="L24" s="106"/>
      <c r="M24" s="106"/>
      <c r="N24" s="106"/>
      <c r="O24" s="106"/>
      <c r="P24" s="107"/>
      <c r="Q24" s="81" t="s">
        <v>25</v>
      </c>
      <c r="R24" s="107"/>
      <c r="S24" s="82">
        <v>122</v>
      </c>
      <c r="T24" s="108"/>
      <c r="U24" s="109"/>
      <c r="V24" s="110"/>
      <c r="W24" s="111"/>
      <c r="X24" s="4"/>
    </row>
    <row r="25" spans="1:24" ht="30.75" customHeight="1" x14ac:dyDescent="0.25">
      <c r="A25" s="78" t="s">
        <v>52</v>
      </c>
      <c r="B25" s="106"/>
      <c r="C25" s="106"/>
      <c r="D25" s="107"/>
      <c r="E25" s="80" t="s">
        <v>53</v>
      </c>
      <c r="F25" s="106"/>
      <c r="G25" s="106"/>
      <c r="H25" s="107"/>
      <c r="I25" s="80" t="s">
        <v>54</v>
      </c>
      <c r="J25" s="106"/>
      <c r="K25" s="106"/>
      <c r="L25" s="106"/>
      <c r="M25" s="106"/>
      <c r="N25" s="106"/>
      <c r="O25" s="106"/>
      <c r="P25" s="107"/>
      <c r="Q25" s="81" t="s">
        <v>48</v>
      </c>
      <c r="R25" s="107"/>
      <c r="S25" s="82">
        <v>5</v>
      </c>
      <c r="T25" s="108"/>
      <c r="U25" s="109"/>
      <c r="V25" s="106"/>
      <c r="W25" s="107"/>
      <c r="X25" s="4"/>
    </row>
    <row r="26" spans="1:24" ht="24.75" customHeight="1" x14ac:dyDescent="0.25">
      <c r="A26" s="116" t="s">
        <v>55</v>
      </c>
      <c r="B26" s="117"/>
      <c r="C26" s="117"/>
      <c r="D26" s="118"/>
      <c r="E26" s="119" t="s">
        <v>56</v>
      </c>
      <c r="F26" s="117"/>
      <c r="G26" s="117"/>
      <c r="H26" s="118"/>
      <c r="I26" s="119" t="s">
        <v>57</v>
      </c>
      <c r="J26" s="117"/>
      <c r="K26" s="117"/>
      <c r="L26" s="117"/>
      <c r="M26" s="117"/>
      <c r="N26" s="117"/>
      <c r="O26" s="117"/>
      <c r="P26" s="118"/>
      <c r="Q26" s="120" t="s">
        <v>25</v>
      </c>
      <c r="R26" s="118"/>
      <c r="S26" s="121">
        <v>17</v>
      </c>
      <c r="T26" s="122"/>
      <c r="U26" s="123"/>
      <c r="V26" s="124"/>
      <c r="W26" s="125"/>
      <c r="X26" s="4"/>
    </row>
    <row r="27" spans="1:24" ht="24.75" customHeight="1" x14ac:dyDescent="0.25">
      <c r="A27" s="50" t="s">
        <v>58</v>
      </c>
      <c r="B27" s="112"/>
      <c r="C27" s="112"/>
      <c r="D27" s="113"/>
      <c r="E27" s="53" t="s">
        <v>56</v>
      </c>
      <c r="F27" s="112"/>
      <c r="G27" s="112"/>
      <c r="H27" s="113"/>
      <c r="I27" s="53" t="s">
        <v>59</v>
      </c>
      <c r="J27" s="112"/>
      <c r="K27" s="112"/>
      <c r="L27" s="112"/>
      <c r="M27" s="112"/>
      <c r="N27" s="112"/>
      <c r="O27" s="112"/>
      <c r="P27" s="113"/>
      <c r="Q27" s="94" t="s">
        <v>25</v>
      </c>
      <c r="R27" s="113"/>
      <c r="S27" s="95">
        <v>12.5</v>
      </c>
      <c r="T27" s="114"/>
      <c r="U27" s="115"/>
      <c r="V27" s="112"/>
      <c r="W27" s="113"/>
      <c r="X27" s="5"/>
    </row>
    <row r="28" spans="1:24" ht="23.25" customHeight="1" x14ac:dyDescent="0.25">
      <c r="A28" s="78" t="s">
        <v>60</v>
      </c>
      <c r="B28" s="106"/>
      <c r="C28" s="106"/>
      <c r="D28" s="107"/>
      <c r="E28" s="80" t="s">
        <v>61</v>
      </c>
      <c r="F28" s="106"/>
      <c r="G28" s="106"/>
      <c r="H28" s="107"/>
      <c r="I28" s="80" t="s">
        <v>62</v>
      </c>
      <c r="J28" s="106"/>
      <c r="K28" s="106"/>
      <c r="L28" s="106"/>
      <c r="M28" s="106"/>
      <c r="N28" s="106"/>
      <c r="O28" s="106"/>
      <c r="P28" s="107"/>
      <c r="Q28" s="81" t="s">
        <v>17</v>
      </c>
      <c r="R28" s="107"/>
      <c r="S28" s="82">
        <v>7</v>
      </c>
      <c r="T28" s="108"/>
      <c r="U28" s="109"/>
      <c r="V28" s="110"/>
      <c r="W28" s="111"/>
      <c r="X28" s="6"/>
    </row>
    <row r="29" spans="1:24" ht="29.25" customHeight="1" x14ac:dyDescent="0.25">
      <c r="A29" s="78" t="s">
        <v>63</v>
      </c>
      <c r="B29" s="106"/>
      <c r="C29" s="106"/>
      <c r="D29" s="107"/>
      <c r="E29" s="80" t="s">
        <v>64</v>
      </c>
      <c r="F29" s="106"/>
      <c r="G29" s="106"/>
      <c r="H29" s="107"/>
      <c r="I29" s="80" t="s">
        <v>65</v>
      </c>
      <c r="J29" s="106"/>
      <c r="K29" s="106"/>
      <c r="L29" s="106"/>
      <c r="M29" s="106"/>
      <c r="N29" s="106"/>
      <c r="O29" s="106"/>
      <c r="P29" s="107"/>
      <c r="Q29" s="81" t="s">
        <v>17</v>
      </c>
      <c r="R29" s="107"/>
      <c r="S29" s="82">
        <v>5.3</v>
      </c>
      <c r="T29" s="108"/>
      <c r="U29" s="109"/>
      <c r="V29" s="110"/>
      <c r="W29" s="111"/>
      <c r="X29" s="6"/>
    </row>
    <row r="30" spans="1:24" ht="29.25" customHeight="1" x14ac:dyDescent="0.25">
      <c r="A30" s="68" t="s">
        <v>66</v>
      </c>
      <c r="B30" s="106"/>
      <c r="C30" s="106"/>
      <c r="D30" s="107"/>
      <c r="E30" s="80" t="s">
        <v>67</v>
      </c>
      <c r="F30" s="106"/>
      <c r="G30" s="106"/>
      <c r="H30" s="107"/>
      <c r="I30" s="80" t="s">
        <v>68</v>
      </c>
      <c r="J30" s="106"/>
      <c r="K30" s="106"/>
      <c r="L30" s="106"/>
      <c r="M30" s="106"/>
      <c r="N30" s="106"/>
      <c r="O30" s="106"/>
      <c r="P30" s="107"/>
      <c r="Q30" s="81" t="s">
        <v>17</v>
      </c>
      <c r="R30" s="79"/>
      <c r="S30" s="82">
        <v>48</v>
      </c>
      <c r="T30" s="74"/>
      <c r="U30" s="83"/>
      <c r="V30" s="76"/>
      <c r="W30" s="84"/>
      <c r="X30" s="6"/>
    </row>
    <row r="31" spans="1:24" ht="28.5" customHeight="1" x14ac:dyDescent="0.25">
      <c r="A31" s="78" t="s">
        <v>69</v>
      </c>
      <c r="B31" s="69"/>
      <c r="C31" s="69"/>
      <c r="D31" s="79"/>
      <c r="E31" s="80" t="s">
        <v>70</v>
      </c>
      <c r="F31" s="69"/>
      <c r="G31" s="69"/>
      <c r="H31" s="79"/>
      <c r="I31" s="80" t="s">
        <v>71</v>
      </c>
      <c r="J31" s="69"/>
      <c r="K31" s="69"/>
      <c r="L31" s="69"/>
      <c r="M31" s="69"/>
      <c r="N31" s="69"/>
      <c r="O31" s="69"/>
      <c r="P31" s="79"/>
      <c r="Q31" s="81" t="s">
        <v>72</v>
      </c>
      <c r="R31" s="79"/>
      <c r="S31" s="82">
        <v>0.60899999999999999</v>
      </c>
      <c r="T31" s="74"/>
      <c r="U31" s="83"/>
      <c r="V31" s="126"/>
      <c r="W31" s="127"/>
      <c r="X31" s="7"/>
    </row>
    <row r="32" spans="1:24" ht="16.5" customHeight="1" x14ac:dyDescent="0.25">
      <c r="A32" s="68" t="s">
        <v>73</v>
      </c>
      <c r="B32" s="69"/>
      <c r="C32" s="69"/>
      <c r="D32" s="79"/>
      <c r="E32" s="80" t="s">
        <v>74</v>
      </c>
      <c r="F32" s="69"/>
      <c r="G32" s="69"/>
      <c r="H32" s="79"/>
      <c r="I32" s="80" t="s">
        <v>75</v>
      </c>
      <c r="J32" s="69"/>
      <c r="K32" s="69"/>
      <c r="L32" s="69"/>
      <c r="M32" s="69"/>
      <c r="N32" s="69"/>
      <c r="O32" s="69"/>
      <c r="P32" s="79"/>
      <c r="Q32" s="81" t="s">
        <v>17</v>
      </c>
      <c r="R32" s="79"/>
      <c r="S32" s="82">
        <v>24</v>
      </c>
      <c r="T32" s="74"/>
      <c r="U32" s="83"/>
      <c r="V32" s="69"/>
      <c r="W32" s="79"/>
      <c r="X32" s="8"/>
    </row>
    <row r="33" spans="1:24" x14ac:dyDescent="0.25">
      <c r="A33" s="78" t="s">
        <v>76</v>
      </c>
      <c r="B33" s="69"/>
      <c r="C33" s="69"/>
      <c r="D33" s="79"/>
      <c r="E33" s="80" t="s">
        <v>12</v>
      </c>
      <c r="F33" s="69"/>
      <c r="G33" s="69"/>
      <c r="H33" s="79"/>
      <c r="I33" s="80" t="s">
        <v>77</v>
      </c>
      <c r="J33" s="69"/>
      <c r="K33" s="69"/>
      <c r="L33" s="69"/>
      <c r="M33" s="69"/>
      <c r="N33" s="69"/>
      <c r="O33" s="69"/>
      <c r="P33" s="79"/>
      <c r="Q33" s="81" t="s">
        <v>14</v>
      </c>
      <c r="R33" s="79"/>
      <c r="S33" s="82">
        <v>1</v>
      </c>
      <c r="T33" s="74"/>
      <c r="U33" s="83"/>
      <c r="V33" s="69"/>
      <c r="W33" s="79"/>
      <c r="X33" s="6"/>
    </row>
    <row r="34" spans="1:24" x14ac:dyDescent="0.25">
      <c r="A34" s="128" t="s">
        <v>78</v>
      </c>
      <c r="B34" s="86"/>
      <c r="C34" s="86"/>
      <c r="D34" s="87"/>
      <c r="E34" s="85" t="s">
        <v>12</v>
      </c>
      <c r="F34" s="86"/>
      <c r="G34" s="86"/>
      <c r="H34" s="87"/>
      <c r="I34" s="85" t="s">
        <v>79</v>
      </c>
      <c r="J34" s="86"/>
      <c r="K34" s="86"/>
      <c r="L34" s="86"/>
      <c r="M34" s="86"/>
      <c r="N34" s="86"/>
      <c r="O34" s="86"/>
      <c r="P34" s="87"/>
      <c r="Q34" s="88" t="s">
        <v>48</v>
      </c>
      <c r="R34" s="87"/>
      <c r="S34" s="89">
        <v>10</v>
      </c>
      <c r="T34" s="90"/>
      <c r="U34" s="91"/>
      <c r="V34" s="86"/>
      <c r="W34" s="87"/>
      <c r="X34" s="7"/>
    </row>
    <row r="35" spans="1:24" x14ac:dyDescent="0.25">
      <c r="A35" s="105">
        <v>4</v>
      </c>
      <c r="B35" s="61"/>
      <c r="C35" s="61"/>
      <c r="D35" s="62"/>
      <c r="E35" s="63" t="s">
        <v>6</v>
      </c>
      <c r="F35" s="61"/>
      <c r="G35" s="61"/>
      <c r="H35" s="62"/>
      <c r="I35" s="63" t="s">
        <v>80</v>
      </c>
      <c r="J35" s="61"/>
      <c r="K35" s="61"/>
      <c r="L35" s="61"/>
      <c r="M35" s="61"/>
      <c r="N35" s="61"/>
      <c r="O35" s="61"/>
      <c r="P35" s="62"/>
      <c r="Q35" s="64" t="s">
        <v>6</v>
      </c>
      <c r="R35" s="62"/>
      <c r="S35" s="65" t="s">
        <v>6</v>
      </c>
      <c r="T35" s="66"/>
      <c r="U35" s="67"/>
      <c r="V35" s="66"/>
      <c r="W35" s="67"/>
      <c r="X35" s="3"/>
    </row>
    <row r="36" spans="1:24" ht="26.25" customHeight="1" x14ac:dyDescent="0.25">
      <c r="A36" s="57" t="s">
        <v>81</v>
      </c>
      <c r="B36" s="51"/>
      <c r="C36" s="51"/>
      <c r="D36" s="52"/>
      <c r="E36" s="53" t="s">
        <v>82</v>
      </c>
      <c r="F36" s="51"/>
      <c r="G36" s="51"/>
      <c r="H36" s="52"/>
      <c r="I36" s="53" t="s">
        <v>83</v>
      </c>
      <c r="J36" s="51"/>
      <c r="K36" s="51"/>
      <c r="L36" s="51"/>
      <c r="M36" s="51"/>
      <c r="N36" s="51"/>
      <c r="O36" s="51"/>
      <c r="P36" s="52"/>
      <c r="Q36" s="94" t="s">
        <v>17</v>
      </c>
      <c r="R36" s="52"/>
      <c r="S36" s="95">
        <v>253</v>
      </c>
      <c r="T36" s="96"/>
      <c r="U36" s="97"/>
      <c r="V36" s="58"/>
      <c r="W36" s="98"/>
      <c r="X36" s="4"/>
    </row>
    <row r="37" spans="1:24" ht="36" customHeight="1" x14ac:dyDescent="0.25">
      <c r="A37" s="78" t="s">
        <v>84</v>
      </c>
      <c r="B37" s="69"/>
      <c r="C37" s="69"/>
      <c r="D37" s="79"/>
      <c r="E37" s="80" t="s">
        <v>85</v>
      </c>
      <c r="F37" s="69"/>
      <c r="G37" s="69"/>
      <c r="H37" s="79"/>
      <c r="I37" s="80" t="s">
        <v>86</v>
      </c>
      <c r="J37" s="69"/>
      <c r="K37" s="69"/>
      <c r="L37" s="69"/>
      <c r="M37" s="69"/>
      <c r="N37" s="69"/>
      <c r="O37" s="69"/>
      <c r="P37" s="79"/>
      <c r="Q37" s="81" t="s">
        <v>17</v>
      </c>
      <c r="R37" s="79"/>
      <c r="S37" s="82">
        <v>253</v>
      </c>
      <c r="T37" s="74"/>
      <c r="U37" s="83"/>
      <c r="V37" s="76"/>
      <c r="W37" s="84"/>
      <c r="X37" s="4"/>
    </row>
    <row r="38" spans="1:24" ht="24.75" customHeight="1" x14ac:dyDescent="0.25">
      <c r="A38" s="68" t="s">
        <v>87</v>
      </c>
      <c r="B38" s="69"/>
      <c r="C38" s="69"/>
      <c r="D38" s="79"/>
      <c r="E38" s="80" t="s">
        <v>88</v>
      </c>
      <c r="F38" s="69"/>
      <c r="G38" s="69"/>
      <c r="H38" s="79"/>
      <c r="I38" s="80" t="s">
        <v>89</v>
      </c>
      <c r="J38" s="69"/>
      <c r="K38" s="69"/>
      <c r="L38" s="69"/>
      <c r="M38" s="69"/>
      <c r="N38" s="69"/>
      <c r="O38" s="69"/>
      <c r="P38" s="79"/>
      <c r="Q38" s="81" t="s">
        <v>17</v>
      </c>
      <c r="R38" s="79"/>
      <c r="S38" s="82">
        <v>253</v>
      </c>
      <c r="T38" s="74"/>
      <c r="U38" s="83"/>
      <c r="V38" s="76"/>
      <c r="W38" s="84"/>
      <c r="X38" s="4"/>
    </row>
    <row r="39" spans="1:24" ht="23.25" customHeight="1" x14ac:dyDescent="0.25">
      <c r="A39" s="78" t="s">
        <v>90</v>
      </c>
      <c r="B39" s="69"/>
      <c r="C39" s="69"/>
      <c r="D39" s="79"/>
      <c r="E39" s="80" t="s">
        <v>91</v>
      </c>
      <c r="F39" s="69"/>
      <c r="G39" s="69"/>
      <c r="H39" s="79"/>
      <c r="I39" s="80" t="s">
        <v>92</v>
      </c>
      <c r="J39" s="69"/>
      <c r="K39" s="69"/>
      <c r="L39" s="69"/>
      <c r="M39" s="69"/>
      <c r="N39" s="69"/>
      <c r="O39" s="69"/>
      <c r="P39" s="79"/>
      <c r="Q39" s="81" t="s">
        <v>17</v>
      </c>
      <c r="R39" s="79"/>
      <c r="S39" s="82">
        <v>253</v>
      </c>
      <c r="T39" s="74"/>
      <c r="U39" s="83"/>
      <c r="V39" s="76"/>
      <c r="W39" s="84"/>
      <c r="X39" s="4"/>
    </row>
    <row r="40" spans="1:24" ht="26.25" customHeight="1" x14ac:dyDescent="0.25">
      <c r="A40" s="68" t="s">
        <v>93</v>
      </c>
      <c r="B40" s="69"/>
      <c r="C40" s="69"/>
      <c r="D40" s="79"/>
      <c r="E40" s="80" t="s">
        <v>94</v>
      </c>
      <c r="F40" s="69"/>
      <c r="G40" s="69"/>
      <c r="H40" s="79"/>
      <c r="I40" s="80" t="s">
        <v>95</v>
      </c>
      <c r="J40" s="69"/>
      <c r="K40" s="69"/>
      <c r="L40" s="69"/>
      <c r="M40" s="69"/>
      <c r="N40" s="69"/>
      <c r="O40" s="69"/>
      <c r="P40" s="79"/>
      <c r="Q40" s="81" t="s">
        <v>25</v>
      </c>
      <c r="R40" s="79"/>
      <c r="S40" s="82">
        <v>150.5</v>
      </c>
      <c r="T40" s="74"/>
      <c r="U40" s="83"/>
      <c r="V40" s="76"/>
      <c r="W40" s="84"/>
      <c r="X40" s="4"/>
    </row>
    <row r="41" spans="1:24" ht="26.25" customHeight="1" x14ac:dyDescent="0.25">
      <c r="A41" s="78" t="s">
        <v>96</v>
      </c>
      <c r="B41" s="69"/>
      <c r="C41" s="69"/>
      <c r="D41" s="79"/>
      <c r="E41" s="80" t="s">
        <v>97</v>
      </c>
      <c r="F41" s="69"/>
      <c r="G41" s="69"/>
      <c r="H41" s="79"/>
      <c r="I41" s="80" t="s">
        <v>98</v>
      </c>
      <c r="J41" s="69"/>
      <c r="K41" s="69"/>
      <c r="L41" s="69"/>
      <c r="M41" s="69"/>
      <c r="N41" s="69"/>
      <c r="O41" s="69"/>
      <c r="P41" s="79"/>
      <c r="Q41" s="81" t="s">
        <v>25</v>
      </c>
      <c r="R41" s="79"/>
      <c r="S41" s="82">
        <v>234</v>
      </c>
      <c r="T41" s="74"/>
      <c r="U41" s="83"/>
      <c r="V41" s="76"/>
      <c r="W41" s="84"/>
      <c r="X41" s="4"/>
    </row>
    <row r="42" spans="1:24" x14ac:dyDescent="0.25">
      <c r="A42" s="128" t="s">
        <v>99</v>
      </c>
      <c r="B42" s="86"/>
      <c r="C42" s="86"/>
      <c r="D42" s="87"/>
      <c r="E42" s="85" t="s">
        <v>100</v>
      </c>
      <c r="F42" s="86"/>
      <c r="G42" s="86"/>
      <c r="H42" s="87"/>
      <c r="I42" s="85" t="s">
        <v>101</v>
      </c>
      <c r="J42" s="86"/>
      <c r="K42" s="86"/>
      <c r="L42" s="86"/>
      <c r="M42" s="86"/>
      <c r="N42" s="86"/>
      <c r="O42" s="86"/>
      <c r="P42" s="87"/>
      <c r="Q42" s="88" t="s">
        <v>25</v>
      </c>
      <c r="R42" s="87"/>
      <c r="S42" s="89">
        <v>57</v>
      </c>
      <c r="T42" s="90"/>
      <c r="U42" s="91"/>
      <c r="V42" s="92"/>
      <c r="W42" s="93"/>
      <c r="X42" s="4"/>
    </row>
    <row r="43" spans="1:24" ht="16.5" customHeight="1" x14ac:dyDescent="0.25">
      <c r="A43" s="105">
        <v>5</v>
      </c>
      <c r="B43" s="61"/>
      <c r="C43" s="61"/>
      <c r="D43" s="62"/>
      <c r="E43" s="63" t="s">
        <v>6</v>
      </c>
      <c r="F43" s="61"/>
      <c r="G43" s="61"/>
      <c r="H43" s="62"/>
      <c r="I43" s="63" t="s">
        <v>102</v>
      </c>
      <c r="J43" s="61"/>
      <c r="K43" s="61"/>
      <c r="L43" s="61"/>
      <c r="M43" s="61"/>
      <c r="N43" s="61"/>
      <c r="O43" s="61"/>
      <c r="P43" s="62"/>
      <c r="Q43" s="64" t="s">
        <v>6</v>
      </c>
      <c r="R43" s="62"/>
      <c r="S43" s="129" t="s">
        <v>6</v>
      </c>
      <c r="T43" s="130"/>
      <c r="U43" s="131"/>
      <c r="V43" s="66"/>
      <c r="W43" s="67"/>
      <c r="X43" s="3"/>
    </row>
    <row r="44" spans="1:24" ht="25.5" customHeight="1" x14ac:dyDescent="0.25">
      <c r="A44" s="57" t="s">
        <v>103</v>
      </c>
      <c r="B44" s="51"/>
      <c r="C44" s="51"/>
      <c r="D44" s="52"/>
      <c r="E44" s="53" t="s">
        <v>104</v>
      </c>
      <c r="F44" s="51"/>
      <c r="G44" s="51"/>
      <c r="H44" s="52"/>
      <c r="I44" s="53" t="s">
        <v>105</v>
      </c>
      <c r="J44" s="51"/>
      <c r="K44" s="51"/>
      <c r="L44" s="51"/>
      <c r="M44" s="51"/>
      <c r="N44" s="51"/>
      <c r="O44" s="51"/>
      <c r="P44" s="52"/>
      <c r="Q44" s="94" t="s">
        <v>17</v>
      </c>
      <c r="R44" s="52"/>
      <c r="S44" s="95">
        <v>69</v>
      </c>
      <c r="T44" s="96"/>
      <c r="U44" s="97"/>
      <c r="V44" s="58"/>
      <c r="W44" s="98"/>
      <c r="X44" s="4"/>
    </row>
    <row r="45" spans="1:24" ht="22.5" customHeight="1" x14ac:dyDescent="0.25">
      <c r="A45" s="78" t="s">
        <v>106</v>
      </c>
      <c r="B45" s="69"/>
      <c r="C45" s="69"/>
      <c r="D45" s="79"/>
      <c r="E45" s="80" t="s">
        <v>107</v>
      </c>
      <c r="F45" s="69"/>
      <c r="G45" s="69"/>
      <c r="H45" s="79"/>
      <c r="I45" s="80" t="s">
        <v>108</v>
      </c>
      <c r="J45" s="69"/>
      <c r="K45" s="69"/>
      <c r="L45" s="69"/>
      <c r="M45" s="69"/>
      <c r="N45" s="69"/>
      <c r="O45" s="69"/>
      <c r="P45" s="79"/>
      <c r="Q45" s="81" t="s">
        <v>17</v>
      </c>
      <c r="R45" s="79"/>
      <c r="S45" s="82">
        <v>69</v>
      </c>
      <c r="T45" s="74"/>
      <c r="U45" s="83"/>
      <c r="V45" s="76"/>
      <c r="W45" s="84"/>
      <c r="X45" s="4"/>
    </row>
    <row r="46" spans="1:24" ht="23.25" customHeight="1" x14ac:dyDescent="0.25">
      <c r="A46" s="68" t="s">
        <v>109</v>
      </c>
      <c r="B46" s="69"/>
      <c r="C46" s="69"/>
      <c r="D46" s="79"/>
      <c r="E46" s="80" t="s">
        <v>110</v>
      </c>
      <c r="F46" s="69"/>
      <c r="G46" s="69"/>
      <c r="H46" s="79"/>
      <c r="I46" s="80" t="s">
        <v>111</v>
      </c>
      <c r="J46" s="69"/>
      <c r="K46" s="69"/>
      <c r="L46" s="69"/>
      <c r="M46" s="69"/>
      <c r="N46" s="69"/>
      <c r="O46" s="69"/>
      <c r="P46" s="79"/>
      <c r="Q46" s="81" t="s">
        <v>17</v>
      </c>
      <c r="R46" s="79"/>
      <c r="S46" s="82">
        <v>69</v>
      </c>
      <c r="T46" s="74"/>
      <c r="U46" s="83"/>
      <c r="V46" s="76"/>
      <c r="W46" s="84"/>
      <c r="X46" s="4"/>
    </row>
    <row r="47" spans="1:24" ht="22.5" customHeight="1" x14ac:dyDescent="0.25">
      <c r="A47" s="78" t="s">
        <v>112</v>
      </c>
      <c r="B47" s="69"/>
      <c r="C47" s="69"/>
      <c r="D47" s="79"/>
      <c r="E47" s="80" t="s">
        <v>113</v>
      </c>
      <c r="F47" s="69"/>
      <c r="G47" s="69"/>
      <c r="H47" s="79"/>
      <c r="I47" s="80" t="s">
        <v>114</v>
      </c>
      <c r="J47" s="69"/>
      <c r="K47" s="69"/>
      <c r="L47" s="69"/>
      <c r="M47" s="69"/>
      <c r="N47" s="69"/>
      <c r="O47" s="69"/>
      <c r="P47" s="79"/>
      <c r="Q47" s="81" t="s">
        <v>17</v>
      </c>
      <c r="R47" s="79"/>
      <c r="S47" s="82">
        <v>69</v>
      </c>
      <c r="T47" s="74"/>
      <c r="U47" s="83"/>
      <c r="V47" s="76"/>
      <c r="W47" s="84"/>
      <c r="X47" s="4"/>
    </row>
    <row r="48" spans="1:24" ht="22.5" customHeight="1" x14ac:dyDescent="0.25">
      <c r="A48" s="68" t="s">
        <v>115</v>
      </c>
      <c r="B48" s="69"/>
      <c r="C48" s="69"/>
      <c r="D48" s="70"/>
      <c r="E48" s="71" t="s">
        <v>116</v>
      </c>
      <c r="F48" s="69"/>
      <c r="G48" s="69"/>
      <c r="H48" s="70"/>
      <c r="I48" s="71" t="s">
        <v>117</v>
      </c>
      <c r="J48" s="69"/>
      <c r="K48" s="69"/>
      <c r="L48" s="69"/>
      <c r="M48" s="69"/>
      <c r="N48" s="69"/>
      <c r="O48" s="69"/>
      <c r="P48" s="70"/>
      <c r="Q48" s="72" t="s">
        <v>17</v>
      </c>
      <c r="R48" s="70"/>
      <c r="S48" s="73">
        <v>69</v>
      </c>
      <c r="T48" s="74"/>
      <c r="U48" s="75"/>
      <c r="V48" s="110"/>
      <c r="W48" s="134"/>
      <c r="X48" s="4"/>
    </row>
    <row r="49" spans="1:24" ht="22.5" customHeight="1" x14ac:dyDescent="0.25">
      <c r="A49" s="68" t="s">
        <v>118</v>
      </c>
      <c r="B49" s="106"/>
      <c r="C49" s="106"/>
      <c r="D49" s="132"/>
      <c r="E49" s="71" t="s">
        <v>119</v>
      </c>
      <c r="F49" s="106"/>
      <c r="G49" s="106"/>
      <c r="H49" s="132"/>
      <c r="I49" s="71" t="s">
        <v>120</v>
      </c>
      <c r="J49" s="106"/>
      <c r="K49" s="106"/>
      <c r="L49" s="106"/>
      <c r="M49" s="106"/>
      <c r="N49" s="106"/>
      <c r="O49" s="106"/>
      <c r="P49" s="132"/>
      <c r="Q49" s="72" t="s">
        <v>17</v>
      </c>
      <c r="R49" s="132"/>
      <c r="S49" s="73">
        <v>149.5</v>
      </c>
      <c r="T49" s="108"/>
      <c r="U49" s="133"/>
      <c r="V49" s="110"/>
      <c r="W49" s="134"/>
      <c r="X49" s="4"/>
    </row>
    <row r="50" spans="1:24" ht="24.75" customHeight="1" x14ac:dyDescent="0.25">
      <c r="A50" s="68" t="s">
        <v>149</v>
      </c>
      <c r="B50" s="106"/>
      <c r="C50" s="106"/>
      <c r="D50" s="132"/>
      <c r="E50" s="71" t="s">
        <v>119</v>
      </c>
      <c r="F50" s="106"/>
      <c r="G50" s="106"/>
      <c r="H50" s="132"/>
      <c r="I50" s="71" t="s">
        <v>165</v>
      </c>
      <c r="J50" s="106"/>
      <c r="K50" s="106"/>
      <c r="L50" s="106"/>
      <c r="M50" s="106"/>
      <c r="N50" s="106"/>
      <c r="O50" s="106"/>
      <c r="P50" s="132"/>
      <c r="Q50" s="72" t="s">
        <v>17</v>
      </c>
      <c r="R50" s="132"/>
      <c r="S50" s="73">
        <v>40</v>
      </c>
      <c r="T50" s="108"/>
      <c r="U50" s="133"/>
      <c r="V50" s="110"/>
      <c r="W50" s="134"/>
      <c r="X50" s="4"/>
    </row>
    <row r="51" spans="1:24" x14ac:dyDescent="0.25">
      <c r="A51" s="99" t="s">
        <v>5</v>
      </c>
      <c r="B51" s="33"/>
      <c r="C51" s="33"/>
      <c r="D51" s="143"/>
      <c r="E51" s="100" t="s">
        <v>6</v>
      </c>
      <c r="F51" s="33"/>
      <c r="G51" s="33"/>
      <c r="H51" s="143"/>
      <c r="I51" s="100" t="s">
        <v>121</v>
      </c>
      <c r="J51" s="33"/>
      <c r="K51" s="33"/>
      <c r="L51" s="33"/>
      <c r="M51" s="33"/>
      <c r="N51" s="33"/>
      <c r="O51" s="33"/>
      <c r="P51" s="143"/>
      <c r="Q51" s="144" t="s">
        <v>6</v>
      </c>
      <c r="R51" s="143"/>
      <c r="S51" s="145" t="s">
        <v>6</v>
      </c>
      <c r="T51" s="146"/>
      <c r="U51" s="147"/>
      <c r="V51" s="146"/>
      <c r="W51" s="148"/>
      <c r="X51" s="2"/>
    </row>
    <row r="52" spans="1:24" ht="23.25" customHeight="1" x14ac:dyDescent="0.25">
      <c r="A52" s="135" t="s">
        <v>122</v>
      </c>
      <c r="B52" s="136"/>
      <c r="C52" s="136"/>
      <c r="D52" s="137"/>
      <c r="E52" s="138" t="s">
        <v>123</v>
      </c>
      <c r="F52" s="136"/>
      <c r="G52" s="136"/>
      <c r="H52" s="137"/>
      <c r="I52" s="138" t="s">
        <v>124</v>
      </c>
      <c r="J52" s="136"/>
      <c r="K52" s="136"/>
      <c r="L52" s="136"/>
      <c r="M52" s="136"/>
      <c r="N52" s="136"/>
      <c r="O52" s="136"/>
      <c r="P52" s="137"/>
      <c r="Q52" s="139" t="s">
        <v>25</v>
      </c>
      <c r="R52" s="137"/>
      <c r="S52" s="140">
        <v>19.5</v>
      </c>
      <c r="T52" s="141"/>
      <c r="U52" s="142"/>
      <c r="V52" s="136"/>
      <c r="W52" s="137"/>
      <c r="X52" s="9"/>
    </row>
    <row r="53" spans="1:24" ht="23.25" customHeight="1" x14ac:dyDescent="0.25">
      <c r="A53" s="57" t="s">
        <v>125</v>
      </c>
      <c r="B53" s="112"/>
      <c r="C53" s="112"/>
      <c r="D53" s="113"/>
      <c r="E53" s="53" t="s">
        <v>126</v>
      </c>
      <c r="F53" s="112"/>
      <c r="G53" s="112"/>
      <c r="H53" s="113"/>
      <c r="I53" s="53" t="s">
        <v>127</v>
      </c>
      <c r="J53" s="112"/>
      <c r="K53" s="112"/>
      <c r="L53" s="112"/>
      <c r="M53" s="112"/>
      <c r="N53" s="112"/>
      <c r="O53" s="112"/>
      <c r="P53" s="112"/>
      <c r="Q53" s="27" t="s">
        <v>17</v>
      </c>
      <c r="R53" s="28"/>
      <c r="S53" s="149">
        <v>14.5</v>
      </c>
      <c r="T53" s="150"/>
      <c r="U53" s="150"/>
      <c r="V53" s="28"/>
      <c r="W53" s="28"/>
      <c r="X53" s="10"/>
    </row>
    <row r="54" spans="1:24" ht="23.25" customHeight="1" x14ac:dyDescent="0.25">
      <c r="A54" s="78" t="s">
        <v>128</v>
      </c>
      <c r="B54" s="106"/>
      <c r="C54" s="106"/>
      <c r="D54" s="107"/>
      <c r="E54" s="80" t="s">
        <v>129</v>
      </c>
      <c r="F54" s="106"/>
      <c r="G54" s="106"/>
      <c r="H54" s="107"/>
      <c r="I54" s="80" t="s">
        <v>130</v>
      </c>
      <c r="J54" s="106"/>
      <c r="K54" s="106"/>
      <c r="L54" s="106"/>
      <c r="M54" s="106"/>
      <c r="N54" s="106"/>
      <c r="O54" s="106"/>
      <c r="P54" s="106"/>
      <c r="Q54" s="27" t="s">
        <v>48</v>
      </c>
      <c r="R54" s="28"/>
      <c r="S54" s="149">
        <v>3</v>
      </c>
      <c r="T54" s="150"/>
      <c r="U54" s="150"/>
      <c r="V54" s="28"/>
      <c r="W54" s="28"/>
      <c r="X54" s="10"/>
    </row>
    <row r="55" spans="1:24" ht="18.75" customHeight="1" x14ac:dyDescent="0.25">
      <c r="A55" s="68" t="s">
        <v>131</v>
      </c>
      <c r="B55" s="106"/>
      <c r="C55" s="106"/>
      <c r="D55" s="107"/>
      <c r="E55" s="80" t="s">
        <v>132</v>
      </c>
      <c r="F55" s="106"/>
      <c r="G55" s="106"/>
      <c r="H55" s="107"/>
      <c r="I55" s="80" t="s">
        <v>133</v>
      </c>
      <c r="J55" s="106"/>
      <c r="K55" s="106"/>
      <c r="L55" s="106"/>
      <c r="M55" s="106"/>
      <c r="N55" s="106"/>
      <c r="O55" s="106"/>
      <c r="P55" s="106"/>
      <c r="Q55" s="27" t="s">
        <v>48</v>
      </c>
      <c r="R55" s="28"/>
      <c r="S55" s="149">
        <v>4</v>
      </c>
      <c r="T55" s="150"/>
      <c r="U55" s="150"/>
      <c r="V55" s="28"/>
      <c r="W55" s="28"/>
      <c r="X55" s="10"/>
    </row>
    <row r="56" spans="1:24" ht="21.75" customHeight="1" x14ac:dyDescent="0.25">
      <c r="A56" s="78" t="s">
        <v>134</v>
      </c>
      <c r="B56" s="69"/>
      <c r="C56" s="69"/>
      <c r="D56" s="79"/>
      <c r="E56" s="80" t="s">
        <v>135</v>
      </c>
      <c r="F56" s="69"/>
      <c r="G56" s="69"/>
      <c r="H56" s="79"/>
      <c r="I56" s="80" t="s">
        <v>136</v>
      </c>
      <c r="J56" s="69"/>
      <c r="K56" s="69"/>
      <c r="L56" s="69"/>
      <c r="M56" s="69"/>
      <c r="N56" s="69"/>
      <c r="O56" s="69"/>
      <c r="P56" s="69"/>
      <c r="Q56" s="27" t="s">
        <v>48</v>
      </c>
      <c r="R56" s="151"/>
      <c r="S56" s="149">
        <v>4</v>
      </c>
      <c r="T56" s="152"/>
      <c r="U56" s="152"/>
      <c r="V56" s="151"/>
      <c r="W56" s="151"/>
      <c r="X56" s="10"/>
    </row>
    <row r="57" spans="1:24" ht="25.5" customHeight="1" x14ac:dyDescent="0.25">
      <c r="A57" s="68" t="s">
        <v>137</v>
      </c>
      <c r="B57" s="69"/>
      <c r="C57" s="69"/>
      <c r="D57" s="70"/>
      <c r="E57" s="71" t="s">
        <v>138</v>
      </c>
      <c r="F57" s="69"/>
      <c r="G57" s="69"/>
      <c r="H57" s="70"/>
      <c r="I57" s="71" t="s">
        <v>139</v>
      </c>
      <c r="J57" s="69"/>
      <c r="K57" s="69"/>
      <c r="L57" s="69"/>
      <c r="M57" s="69"/>
      <c r="N57" s="69"/>
      <c r="O57" s="69"/>
      <c r="P57" s="69"/>
      <c r="Q57" s="27" t="s">
        <v>48</v>
      </c>
      <c r="R57" s="151"/>
      <c r="S57" s="149">
        <v>2</v>
      </c>
      <c r="T57" s="152"/>
      <c r="U57" s="152"/>
      <c r="V57" s="151"/>
      <c r="W57" s="151"/>
      <c r="X57" s="10"/>
    </row>
    <row r="58" spans="1:24" ht="22.5" customHeight="1" x14ac:dyDescent="0.25">
      <c r="A58" s="68" t="s">
        <v>140</v>
      </c>
      <c r="B58" s="69"/>
      <c r="C58" s="69"/>
      <c r="D58" s="70"/>
      <c r="E58" s="71" t="s">
        <v>141</v>
      </c>
      <c r="F58" s="69"/>
      <c r="G58" s="69"/>
      <c r="H58" s="70"/>
      <c r="I58" s="71" t="s">
        <v>142</v>
      </c>
      <c r="J58" s="69"/>
      <c r="K58" s="69"/>
      <c r="L58" s="69"/>
      <c r="M58" s="69"/>
      <c r="N58" s="69"/>
      <c r="O58" s="69"/>
      <c r="P58" s="69"/>
      <c r="Q58" s="27" t="s">
        <v>48</v>
      </c>
      <c r="R58" s="151"/>
      <c r="S58" s="149">
        <v>2</v>
      </c>
      <c r="T58" s="152"/>
      <c r="U58" s="152"/>
      <c r="V58" s="151"/>
      <c r="W58" s="151"/>
      <c r="X58" s="10"/>
    </row>
    <row r="59" spans="1:24" ht="21.75" customHeight="1" x14ac:dyDescent="0.25">
      <c r="A59" s="68" t="s">
        <v>143</v>
      </c>
      <c r="B59" s="69"/>
      <c r="C59" s="69"/>
      <c r="D59" s="70"/>
      <c r="E59" s="71" t="s">
        <v>144</v>
      </c>
      <c r="F59" s="69"/>
      <c r="G59" s="69"/>
      <c r="H59" s="70"/>
      <c r="I59" s="85" t="s">
        <v>145</v>
      </c>
      <c r="J59" s="86"/>
      <c r="K59" s="86"/>
      <c r="L59" s="86"/>
      <c r="M59" s="86"/>
      <c r="N59" s="86"/>
      <c r="O59" s="86"/>
      <c r="P59" s="86"/>
      <c r="Q59" s="27" t="s">
        <v>48</v>
      </c>
      <c r="R59" s="28"/>
      <c r="S59" s="149">
        <v>2</v>
      </c>
      <c r="T59" s="150"/>
      <c r="U59" s="150"/>
      <c r="V59" s="28"/>
      <c r="W59" s="28"/>
      <c r="X59" s="10"/>
    </row>
    <row r="60" spans="1:24" ht="23.25" customHeight="1" x14ac:dyDescent="0.25">
      <c r="A60" s="153" t="s">
        <v>146</v>
      </c>
      <c r="B60" s="33"/>
      <c r="C60" s="33"/>
      <c r="D60" s="143"/>
      <c r="E60" s="154" t="s">
        <v>147</v>
      </c>
      <c r="F60" s="117"/>
      <c r="G60" s="117"/>
      <c r="H60" s="118"/>
      <c r="I60" s="155" t="s">
        <v>148</v>
      </c>
      <c r="J60" s="136"/>
      <c r="K60" s="136"/>
      <c r="L60" s="136"/>
      <c r="M60" s="136"/>
      <c r="N60" s="136"/>
      <c r="O60" s="136"/>
      <c r="P60" s="136"/>
      <c r="Q60" s="156" t="s">
        <v>25</v>
      </c>
      <c r="R60" s="28"/>
      <c r="S60" s="157">
        <v>80</v>
      </c>
      <c r="T60" s="150"/>
      <c r="U60" s="150"/>
      <c r="V60" s="158"/>
      <c r="W60" s="158"/>
      <c r="X60" s="10"/>
    </row>
    <row r="61" spans="1:24" x14ac:dyDescent="0.25">
      <c r="A61" s="13" t="s">
        <v>162</v>
      </c>
      <c r="E61" s="25"/>
      <c r="F61" s="26"/>
      <c r="G61" s="12"/>
      <c r="H61" s="12"/>
      <c r="I61" s="19" t="str">
        <f>[1]Arkusz1!$I$61</f>
        <v>ROBOTY WYKOŃCZENIOWE</v>
      </c>
      <c r="J61" s="20"/>
      <c r="K61" s="20"/>
      <c r="L61" s="20"/>
      <c r="M61" s="20"/>
      <c r="N61" s="20"/>
      <c r="O61" s="20"/>
      <c r="P61" s="21"/>
      <c r="Q61" s="14"/>
      <c r="R61" s="15"/>
      <c r="S61" s="14"/>
      <c r="V61" s="11"/>
    </row>
    <row r="62" spans="1:24" x14ac:dyDescent="0.25">
      <c r="A62" s="13" t="s">
        <v>163</v>
      </c>
      <c r="E62" s="17" t="str">
        <f>[1]Arkusz1!$E$62</f>
        <v>KNR 2-01 0510-01</v>
      </c>
      <c r="F62" s="18"/>
      <c r="I62" s="22" t="s">
        <v>164</v>
      </c>
      <c r="J62" s="23"/>
      <c r="K62" s="23"/>
      <c r="L62" s="23"/>
      <c r="M62" s="23"/>
      <c r="N62" s="23"/>
      <c r="O62" s="23"/>
      <c r="P62" s="24"/>
      <c r="Q62" s="27" t="s">
        <v>17</v>
      </c>
      <c r="R62" s="28"/>
      <c r="S62" s="16">
        <v>271</v>
      </c>
      <c r="V62" s="11"/>
    </row>
  </sheetData>
  <mergeCells count="349">
    <mergeCell ref="A60:D60"/>
    <mergeCell ref="E60:H60"/>
    <mergeCell ref="I60:P60"/>
    <mergeCell ref="Q60:R60"/>
    <mergeCell ref="S60:U60"/>
    <mergeCell ref="V60:W60"/>
    <mergeCell ref="A59:D59"/>
    <mergeCell ref="E59:H59"/>
    <mergeCell ref="I59:P59"/>
    <mergeCell ref="Q59:R59"/>
    <mergeCell ref="S59:U59"/>
    <mergeCell ref="V59:W59"/>
    <mergeCell ref="A58:D58"/>
    <mergeCell ref="E58:H58"/>
    <mergeCell ref="I58:P58"/>
    <mergeCell ref="Q58:R58"/>
    <mergeCell ref="S58:U58"/>
    <mergeCell ref="V58:W58"/>
    <mergeCell ref="A57:D57"/>
    <mergeCell ref="E57:H57"/>
    <mergeCell ref="I57:P57"/>
    <mergeCell ref="Q57:R57"/>
    <mergeCell ref="S57:U57"/>
    <mergeCell ref="V57:W57"/>
    <mergeCell ref="A56:D56"/>
    <mergeCell ref="E56:H56"/>
    <mergeCell ref="I56:P56"/>
    <mergeCell ref="Q56:R56"/>
    <mergeCell ref="S56:U56"/>
    <mergeCell ref="V56:W56"/>
    <mergeCell ref="A55:D55"/>
    <mergeCell ref="E55:H55"/>
    <mergeCell ref="I55:P55"/>
    <mergeCell ref="Q55:R55"/>
    <mergeCell ref="S55:U55"/>
    <mergeCell ref="V55:W55"/>
    <mergeCell ref="A54:D54"/>
    <mergeCell ref="E54:H54"/>
    <mergeCell ref="I54:P54"/>
    <mergeCell ref="Q54:R54"/>
    <mergeCell ref="S54:U54"/>
    <mergeCell ref="V54:W54"/>
    <mergeCell ref="A53:D53"/>
    <mergeCell ref="E53:H53"/>
    <mergeCell ref="I53:P53"/>
    <mergeCell ref="Q53:R53"/>
    <mergeCell ref="S53:U53"/>
    <mergeCell ref="V53:W53"/>
    <mergeCell ref="A52:D52"/>
    <mergeCell ref="E52:H52"/>
    <mergeCell ref="I52:P52"/>
    <mergeCell ref="Q52:R52"/>
    <mergeCell ref="S52:U52"/>
    <mergeCell ref="V52:W52"/>
    <mergeCell ref="A51:D51"/>
    <mergeCell ref="E51:H51"/>
    <mergeCell ref="I51:P51"/>
    <mergeCell ref="Q51:R51"/>
    <mergeCell ref="S51:U51"/>
    <mergeCell ref="V51:W51"/>
    <mergeCell ref="A50:D50"/>
    <mergeCell ref="E50:H50"/>
    <mergeCell ref="I50:P50"/>
    <mergeCell ref="Q50:R50"/>
    <mergeCell ref="S50:U50"/>
    <mergeCell ref="V50:W50"/>
    <mergeCell ref="E49:H49"/>
    <mergeCell ref="I49:P49"/>
    <mergeCell ref="A48:D48"/>
    <mergeCell ref="E48:H48"/>
    <mergeCell ref="I48:P48"/>
    <mergeCell ref="Q48:R48"/>
    <mergeCell ref="S48:U48"/>
    <mergeCell ref="V48:W48"/>
    <mergeCell ref="Q49:R49"/>
    <mergeCell ref="A49:D49"/>
    <mergeCell ref="S49:U49"/>
    <mergeCell ref="V49:W49"/>
    <mergeCell ref="A47:D47"/>
    <mergeCell ref="E47:H47"/>
    <mergeCell ref="I47:P47"/>
    <mergeCell ref="Q47:R47"/>
    <mergeCell ref="S47:U47"/>
    <mergeCell ref="V47:W47"/>
    <mergeCell ref="A46:D46"/>
    <mergeCell ref="E46:H46"/>
    <mergeCell ref="I46:P46"/>
    <mergeCell ref="Q46:R46"/>
    <mergeCell ref="S46:U46"/>
    <mergeCell ref="V46:W46"/>
    <mergeCell ref="A45:D45"/>
    <mergeCell ref="E45:H45"/>
    <mergeCell ref="I45:P45"/>
    <mergeCell ref="Q45:R45"/>
    <mergeCell ref="S45:U45"/>
    <mergeCell ref="V45:W45"/>
    <mergeCell ref="A44:D44"/>
    <mergeCell ref="E44:H44"/>
    <mergeCell ref="I44:P44"/>
    <mergeCell ref="Q44:R44"/>
    <mergeCell ref="S44:U44"/>
    <mergeCell ref="V44:W44"/>
    <mergeCell ref="A43:D43"/>
    <mergeCell ref="E43:H43"/>
    <mergeCell ref="I43:P43"/>
    <mergeCell ref="Q43:R43"/>
    <mergeCell ref="S43:U43"/>
    <mergeCell ref="V43:W43"/>
    <mergeCell ref="A42:D42"/>
    <mergeCell ref="E42:H42"/>
    <mergeCell ref="I42:P42"/>
    <mergeCell ref="Q42:R42"/>
    <mergeCell ref="S42:U42"/>
    <mergeCell ref="V42:W42"/>
    <mergeCell ref="A41:D41"/>
    <mergeCell ref="E41:H41"/>
    <mergeCell ref="I41:P41"/>
    <mergeCell ref="Q41:R41"/>
    <mergeCell ref="S41:U41"/>
    <mergeCell ref="V41:W41"/>
    <mergeCell ref="A40:D40"/>
    <mergeCell ref="E40:H40"/>
    <mergeCell ref="I40:P40"/>
    <mergeCell ref="Q40:R40"/>
    <mergeCell ref="S40:U40"/>
    <mergeCell ref="V40:W40"/>
    <mergeCell ref="A39:D39"/>
    <mergeCell ref="E39:H39"/>
    <mergeCell ref="I39:P39"/>
    <mergeCell ref="Q39:R39"/>
    <mergeCell ref="S39:U39"/>
    <mergeCell ref="V39:W39"/>
    <mergeCell ref="A38:D38"/>
    <mergeCell ref="E38:H38"/>
    <mergeCell ref="I38:P38"/>
    <mergeCell ref="Q38:R38"/>
    <mergeCell ref="S38:U38"/>
    <mergeCell ref="V38:W38"/>
    <mergeCell ref="A37:D37"/>
    <mergeCell ref="E37:H37"/>
    <mergeCell ref="I37:P37"/>
    <mergeCell ref="Q37:R37"/>
    <mergeCell ref="S37:U37"/>
    <mergeCell ref="V37:W37"/>
    <mergeCell ref="A36:D36"/>
    <mergeCell ref="E36:H36"/>
    <mergeCell ref="I36:P36"/>
    <mergeCell ref="Q36:R36"/>
    <mergeCell ref="S36:U36"/>
    <mergeCell ref="V36:W36"/>
    <mergeCell ref="A35:D35"/>
    <mergeCell ref="E35:H35"/>
    <mergeCell ref="I35:P35"/>
    <mergeCell ref="Q35:R35"/>
    <mergeCell ref="S35:U35"/>
    <mergeCell ref="V35:W35"/>
    <mergeCell ref="A34:D34"/>
    <mergeCell ref="E34:H34"/>
    <mergeCell ref="I34:P34"/>
    <mergeCell ref="Q34:R34"/>
    <mergeCell ref="S34:U34"/>
    <mergeCell ref="V34:W34"/>
    <mergeCell ref="A33:D33"/>
    <mergeCell ref="E33:H33"/>
    <mergeCell ref="I33:P33"/>
    <mergeCell ref="Q33:R33"/>
    <mergeCell ref="S33:U33"/>
    <mergeCell ref="V33:W33"/>
    <mergeCell ref="A32:D32"/>
    <mergeCell ref="E32:H32"/>
    <mergeCell ref="I32:P32"/>
    <mergeCell ref="Q32:R32"/>
    <mergeCell ref="S32:U32"/>
    <mergeCell ref="V32:W32"/>
    <mergeCell ref="A31:D31"/>
    <mergeCell ref="E31:H31"/>
    <mergeCell ref="I31:P31"/>
    <mergeCell ref="Q31:R31"/>
    <mergeCell ref="S31:U31"/>
    <mergeCell ref="V31:W31"/>
    <mergeCell ref="A30:D30"/>
    <mergeCell ref="E30:H30"/>
    <mergeCell ref="I30:P30"/>
    <mergeCell ref="Q30:R30"/>
    <mergeCell ref="S30:U30"/>
    <mergeCell ref="V30:W30"/>
    <mergeCell ref="A29:D29"/>
    <mergeCell ref="E29:H29"/>
    <mergeCell ref="I29:P29"/>
    <mergeCell ref="Q29:R29"/>
    <mergeCell ref="S29:U29"/>
    <mergeCell ref="V29:W29"/>
    <mergeCell ref="A28:D28"/>
    <mergeCell ref="E28:H28"/>
    <mergeCell ref="I28:P28"/>
    <mergeCell ref="Q28:R28"/>
    <mergeCell ref="S28:U28"/>
    <mergeCell ref="V28:W28"/>
    <mergeCell ref="A27:D27"/>
    <mergeCell ref="E27:H27"/>
    <mergeCell ref="I27:P27"/>
    <mergeCell ref="Q27:R27"/>
    <mergeCell ref="S27:U27"/>
    <mergeCell ref="V27:W27"/>
    <mergeCell ref="A26:D26"/>
    <mergeCell ref="E26:H26"/>
    <mergeCell ref="I26:P26"/>
    <mergeCell ref="Q26:R26"/>
    <mergeCell ref="S26:U26"/>
    <mergeCell ref="V26:W26"/>
    <mergeCell ref="A25:D25"/>
    <mergeCell ref="E25:H25"/>
    <mergeCell ref="I25:P25"/>
    <mergeCell ref="Q25:R25"/>
    <mergeCell ref="S25:U25"/>
    <mergeCell ref="V25:W25"/>
    <mergeCell ref="A24:D24"/>
    <mergeCell ref="E24:H24"/>
    <mergeCell ref="I24:P24"/>
    <mergeCell ref="Q24:R24"/>
    <mergeCell ref="S24:U24"/>
    <mergeCell ref="V24:W24"/>
    <mergeCell ref="A23:D23"/>
    <mergeCell ref="E23:H23"/>
    <mergeCell ref="I23:P23"/>
    <mergeCell ref="Q23:R23"/>
    <mergeCell ref="S23:U23"/>
    <mergeCell ref="V23:W23"/>
    <mergeCell ref="A22:D22"/>
    <mergeCell ref="E22:H22"/>
    <mergeCell ref="I22:P22"/>
    <mergeCell ref="Q22:R22"/>
    <mergeCell ref="S22:U22"/>
    <mergeCell ref="V22:W22"/>
    <mergeCell ref="A21:D21"/>
    <mergeCell ref="E21:H21"/>
    <mergeCell ref="I21:P21"/>
    <mergeCell ref="Q21:R21"/>
    <mergeCell ref="S21:U21"/>
    <mergeCell ref="V21:W21"/>
    <mergeCell ref="A20:D20"/>
    <mergeCell ref="E20:H20"/>
    <mergeCell ref="I20:P20"/>
    <mergeCell ref="Q20:R20"/>
    <mergeCell ref="S20:U20"/>
    <mergeCell ref="V20:W20"/>
    <mergeCell ref="A19:D19"/>
    <mergeCell ref="E19:H19"/>
    <mergeCell ref="I19:P19"/>
    <mergeCell ref="Q19:R19"/>
    <mergeCell ref="S19:U19"/>
    <mergeCell ref="V19:W19"/>
    <mergeCell ref="A18:D18"/>
    <mergeCell ref="E18:H18"/>
    <mergeCell ref="I18:P18"/>
    <mergeCell ref="Q18:R18"/>
    <mergeCell ref="S18:U18"/>
    <mergeCell ref="V18:W18"/>
    <mergeCell ref="A17:D17"/>
    <mergeCell ref="E17:H17"/>
    <mergeCell ref="I17:P17"/>
    <mergeCell ref="Q17:R17"/>
    <mergeCell ref="S17:U17"/>
    <mergeCell ref="V17:W17"/>
    <mergeCell ref="A16:D16"/>
    <mergeCell ref="E16:H16"/>
    <mergeCell ref="I16:P16"/>
    <mergeCell ref="Q16:R16"/>
    <mergeCell ref="S16:U16"/>
    <mergeCell ref="V16:W16"/>
    <mergeCell ref="A15:D15"/>
    <mergeCell ref="E15:H15"/>
    <mergeCell ref="I15:P15"/>
    <mergeCell ref="Q15:R15"/>
    <mergeCell ref="S15:U15"/>
    <mergeCell ref="V15:W15"/>
    <mergeCell ref="A14:D14"/>
    <mergeCell ref="E14:H14"/>
    <mergeCell ref="I14:P14"/>
    <mergeCell ref="Q14:R14"/>
    <mergeCell ref="S14:U14"/>
    <mergeCell ref="V14:W14"/>
    <mergeCell ref="A13:D13"/>
    <mergeCell ref="E13:H13"/>
    <mergeCell ref="I13:P13"/>
    <mergeCell ref="Q13:R13"/>
    <mergeCell ref="S13:U13"/>
    <mergeCell ref="V13:W13"/>
    <mergeCell ref="A12:D12"/>
    <mergeCell ref="E12:H12"/>
    <mergeCell ref="I12:P12"/>
    <mergeCell ref="Q12:R12"/>
    <mergeCell ref="S12:U12"/>
    <mergeCell ref="V12:W12"/>
    <mergeCell ref="A11:D11"/>
    <mergeCell ref="E11:H11"/>
    <mergeCell ref="I11:P11"/>
    <mergeCell ref="Q11:R11"/>
    <mergeCell ref="S11:U11"/>
    <mergeCell ref="V11:W11"/>
    <mergeCell ref="A10:D10"/>
    <mergeCell ref="E10:H10"/>
    <mergeCell ref="I10:P10"/>
    <mergeCell ref="Q10:R10"/>
    <mergeCell ref="S10:U10"/>
    <mergeCell ref="V10:W10"/>
    <mergeCell ref="V7:W7"/>
    <mergeCell ref="A6:D6"/>
    <mergeCell ref="E6:H6"/>
    <mergeCell ref="I6:P6"/>
    <mergeCell ref="Q6:R6"/>
    <mergeCell ref="S6:U6"/>
    <mergeCell ref="V6:W6"/>
    <mergeCell ref="A9:D9"/>
    <mergeCell ref="E9:H9"/>
    <mergeCell ref="I9:P9"/>
    <mergeCell ref="Q9:R9"/>
    <mergeCell ref="S9:U9"/>
    <mergeCell ref="V9:W9"/>
    <mergeCell ref="A8:D8"/>
    <mergeCell ref="E8:H8"/>
    <mergeCell ref="I8:P8"/>
    <mergeCell ref="Q8:R8"/>
    <mergeCell ref="S8:U8"/>
    <mergeCell ref="V8:W8"/>
    <mergeCell ref="E62:F62"/>
    <mergeCell ref="I61:P61"/>
    <mergeCell ref="I62:P62"/>
    <mergeCell ref="E61:F61"/>
    <mergeCell ref="Q62:R62"/>
    <mergeCell ref="A1:X1"/>
    <mergeCell ref="A5:D5"/>
    <mergeCell ref="E5:H5"/>
    <mergeCell ref="I5:P5"/>
    <mergeCell ref="Q5:R5"/>
    <mergeCell ref="S5:U5"/>
    <mergeCell ref="V5:W5"/>
    <mergeCell ref="A4:D4"/>
    <mergeCell ref="E4:H4"/>
    <mergeCell ref="I4:P4"/>
    <mergeCell ref="Q4:R4"/>
    <mergeCell ref="S4:U4"/>
    <mergeCell ref="V4:W4"/>
    <mergeCell ref="A2:X3"/>
    <mergeCell ref="A7:D7"/>
    <mergeCell ref="E7:H7"/>
    <mergeCell ref="I7:P7"/>
    <mergeCell ref="Q7:R7"/>
    <mergeCell ref="S7:U7"/>
  </mergeCells>
  <phoneticPr fontId="7" type="noConversion"/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</dc:creator>
  <cp:lastModifiedBy>Adam Homa</cp:lastModifiedBy>
  <cp:lastPrinted>2026-04-24T07:42:36Z</cp:lastPrinted>
  <dcterms:created xsi:type="dcterms:W3CDTF">2026-04-16T08:21:41Z</dcterms:created>
  <dcterms:modified xsi:type="dcterms:W3CDTF">2026-04-24T08:23:46Z</dcterms:modified>
</cp:coreProperties>
</file>